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7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8.xml" ContentType="application/vnd.openxmlformats-officedocument.drawingml.chart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harts/chart1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harts/chart1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harts/chart1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harts/chart14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harts/chart15.xml" ContentType="application/vnd.openxmlformats-officedocument.drawingml.chart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charts/chart16.xml" ContentType="application/vnd.openxmlformats-officedocument.drawingml.chart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charts/chart17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charts/chart18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charts/chart19.xml" ContentType="application/vnd.openxmlformats-officedocument.drawingml.chart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harts/chart20.xml" ContentType="application/vnd.openxmlformats-officedocument.drawingml.chart+xml"/>
  <Override PartName="/xl/theme/themeOverride1.xml" ContentType="application/vnd.openxmlformats-officedocument.themeOverride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charts/chart21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charts/chart22.xml" ContentType="application/vnd.openxmlformats-officedocument.drawingml.chart+xml"/>
  <Override PartName="/xl/drawings/drawing4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Questa_cartella_di_lavoro" defaultThemeVersion="124226"/>
  <bookViews>
    <workbookView xWindow="0" yWindow="0" windowWidth="19200" windowHeight="7050" tabRatio="875" firstSheet="1" activeTab="1"/>
  </bookViews>
  <sheets>
    <sheet name="Indice" sheetId="113" r:id="rId1"/>
    <sheet name="2.1" sheetId="167" r:id="rId2"/>
    <sheet name="2.1 dati" sheetId="168" r:id="rId3"/>
    <sheet name="2.2 " sheetId="144" r:id="rId4"/>
    <sheet name="2.2 dati " sheetId="145" r:id="rId5"/>
    <sheet name="2.3" sheetId="61" r:id="rId6"/>
    <sheet name="2.3 dati" sheetId="62" r:id="rId7"/>
    <sheet name="2.4" sheetId="182" r:id="rId8"/>
    <sheet name="2.4 dati" sheetId="184" r:id="rId9"/>
    <sheet name="2.5" sheetId="185" r:id="rId10"/>
    <sheet name="2.5 dati" sheetId="186" r:id="rId11"/>
    <sheet name="2.6 " sheetId="187" r:id="rId12"/>
    <sheet name="2.6 dati" sheetId="188" r:id="rId13"/>
    <sheet name="2.7" sheetId="153" r:id="rId14"/>
    <sheet name="2.7 dati" sheetId="154" r:id="rId15"/>
    <sheet name="2.8" sheetId="155" r:id="rId16"/>
    <sheet name="2.8 dati" sheetId="156" r:id="rId17"/>
    <sheet name="2.9" sheetId="148" r:id="rId18"/>
    <sheet name="2.9 dati" sheetId="132" r:id="rId19"/>
    <sheet name="2.10" sheetId="150" r:id="rId20"/>
    <sheet name="2.10 dati" sheetId="152" r:id="rId21"/>
    <sheet name="2.11" sheetId="157" r:id="rId22"/>
    <sheet name="2.11 dati" sheetId="158" r:id="rId23"/>
    <sheet name="2.12" sheetId="159" r:id="rId24"/>
    <sheet name="2.12 dati" sheetId="160" r:id="rId25"/>
    <sheet name="2.13" sheetId="161" r:id="rId26"/>
    <sheet name="2.13 dati" sheetId="162" r:id="rId27"/>
    <sheet name="2.14" sheetId="128" r:id="rId28"/>
    <sheet name="2.14 dati" sheetId="163" r:id="rId29"/>
    <sheet name="2.15 " sheetId="164" r:id="rId30"/>
    <sheet name="2.15 dati" sheetId="165" r:id="rId31"/>
    <sheet name="2.16" sheetId="166" r:id="rId32"/>
    <sheet name="2.16 dati" sheetId="169" r:id="rId33"/>
    <sheet name="2.17 " sheetId="170" r:id="rId34"/>
    <sheet name="2.17 dati" sheetId="171" r:id="rId35"/>
    <sheet name="2.18 " sheetId="172" r:id="rId36"/>
    <sheet name="2.18 dati" sheetId="173" r:id="rId37"/>
    <sheet name="2.19" sheetId="174" r:id="rId38"/>
    <sheet name="2.19 dati" sheetId="175" r:id="rId39"/>
    <sheet name="2.20" sheetId="176" r:id="rId40"/>
    <sheet name="2.20 dati " sheetId="177" r:id="rId41"/>
    <sheet name="2.21" sheetId="178" r:id="rId42"/>
    <sheet name="2.21 dati " sheetId="179" r:id="rId43"/>
    <sheet name="2.22" sheetId="180" r:id="rId44"/>
    <sheet name="2.22 dati" sheetId="181" r:id="rId45"/>
    <sheet name="2.23 " sheetId="146" r:id="rId46"/>
    <sheet name="2.23 dati " sheetId="147" r:id="rId47"/>
  </sheets>
  <externalReferences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</externalReferences>
  <definedNames>
    <definedName name="_1_50000_rev" localSheetId="19">#REF!</definedName>
    <definedName name="_1_50000_rev" localSheetId="20">#REF!</definedName>
    <definedName name="_1_50000_rev" localSheetId="21">#REF!</definedName>
    <definedName name="_1_50000_rev" localSheetId="22">#REF!</definedName>
    <definedName name="_1_50000_rev" localSheetId="29">#REF!</definedName>
    <definedName name="_1_50000_rev" localSheetId="43">#REF!</definedName>
    <definedName name="_1_50000_rev" localSheetId="44">#REF!</definedName>
    <definedName name="_1_50000_rev">#REF!</definedName>
    <definedName name="_3_2014" localSheetId="19">#REF!</definedName>
    <definedName name="_3_2014" localSheetId="20">#REF!</definedName>
    <definedName name="_3_2014" localSheetId="21">#REF!</definedName>
    <definedName name="_3_2014" localSheetId="22">#REF!</definedName>
    <definedName name="_3_2014" localSheetId="29">#REF!</definedName>
    <definedName name="_3_2014" localSheetId="43">#REF!</definedName>
    <definedName name="_3_2014" localSheetId="44">#REF!</definedName>
    <definedName name="_3_2014">#REF!</definedName>
    <definedName name="_TAV1" localSheetId="19">#REF!</definedName>
    <definedName name="_TAV1" localSheetId="20">#REF!</definedName>
    <definedName name="_TAV1" localSheetId="21">#REF!</definedName>
    <definedName name="_TAV1" localSheetId="22">#REF!</definedName>
    <definedName name="_TAV1" localSheetId="29">#REF!</definedName>
    <definedName name="_TAV1" localSheetId="43">#REF!</definedName>
    <definedName name="_TAV1" localSheetId="44">#REF!</definedName>
    <definedName name="_TAV1">#REF!</definedName>
    <definedName name="a" localSheetId="20">#REF!</definedName>
    <definedName name="a" localSheetId="21">#REF!</definedName>
    <definedName name="a" localSheetId="22">#REF!</definedName>
    <definedName name="a" localSheetId="29">#REF!</definedName>
    <definedName name="a" localSheetId="43">#REF!</definedName>
    <definedName name="a" localSheetId="44">#REF!</definedName>
    <definedName name="a">#REF!</definedName>
    <definedName name="aa" localSheetId="20">#REF!</definedName>
    <definedName name="aa" localSheetId="21">#REF!</definedName>
    <definedName name="aa" localSheetId="22">#REF!</definedName>
    <definedName name="aa" localSheetId="29">#REF!</definedName>
    <definedName name="aa" localSheetId="43">#REF!</definedName>
    <definedName name="aa" localSheetId="44">#REF!</definedName>
    <definedName name="aa">#REF!</definedName>
    <definedName name="_xlnm.Print_Area" localSheetId="0">Indice!$A$1:$C$25</definedName>
    <definedName name="centro" localSheetId="19">#REF!</definedName>
    <definedName name="centro" localSheetId="20">#REF!</definedName>
    <definedName name="centro" localSheetId="21">#REF!</definedName>
    <definedName name="centro" localSheetId="22">#REF!</definedName>
    <definedName name="centro" localSheetId="29">#REF!</definedName>
    <definedName name="centro" localSheetId="43">#REF!</definedName>
    <definedName name="centro" localSheetId="44">#REF!</definedName>
    <definedName name="centro">#REF!</definedName>
    <definedName name="Database_Formazione_2008_RiclassificataLB2012" localSheetId="19">#REF!</definedName>
    <definedName name="Database_Formazione_2008_RiclassificataLB2012" localSheetId="20">#REF!</definedName>
    <definedName name="Database_Formazione_2008_RiclassificataLB2012" localSheetId="21">#REF!</definedName>
    <definedName name="Database_Formazione_2008_RiclassificataLB2012" localSheetId="22">#REF!</definedName>
    <definedName name="Database_Formazione_2008_RiclassificataLB2012" localSheetId="29">#REF!</definedName>
    <definedName name="Database_Formazione_2008_RiclassificataLB2012" localSheetId="43">#REF!</definedName>
    <definedName name="Database_Formazione_2008_RiclassificataLB2012" localSheetId="44">#REF!</definedName>
    <definedName name="Database_Formazione_2008_RiclassificataLB2012">#REF!</definedName>
    <definedName name="dd" localSheetId="19">[1]TAV_3_1!#REF!</definedName>
    <definedName name="dd" localSheetId="20">[1]TAV_3_1!#REF!</definedName>
    <definedName name="dd" localSheetId="21">[1]TAV_3_1!#REF!</definedName>
    <definedName name="dd" localSheetId="22">[1]TAV_3_1!#REF!</definedName>
    <definedName name="dd" localSheetId="29">[1]TAV_3_1!#REF!</definedName>
    <definedName name="dd" localSheetId="43">[1]TAV_3_1!#REF!</definedName>
    <definedName name="dd" localSheetId="44">[1]TAV_3_1!#REF!</definedName>
    <definedName name="dd">[1]TAV_3_1!#REF!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9">#REF!</definedName>
    <definedName name="ddd" localSheetId="43">#REF!</definedName>
    <definedName name="ddd" localSheetId="44">#REF!</definedName>
    <definedName name="ddd">#REF!</definedName>
    <definedName name="dddddd" localSheetId="19">[1]TAV_3_1!#REF!</definedName>
    <definedName name="dddddd" localSheetId="20">[1]TAV_3_1!#REF!</definedName>
    <definedName name="dddddd" localSheetId="21">[1]TAV_3_1!#REF!</definedName>
    <definedName name="dddddd" localSheetId="22">[1]TAV_3_1!#REF!</definedName>
    <definedName name="dddddd" localSheetId="29">[1]TAV_3_1!#REF!</definedName>
    <definedName name="dddddd" localSheetId="43">[1]TAV_3_1!#REF!</definedName>
    <definedName name="dddddd" localSheetId="44">[1]TAV_3_1!#REF!</definedName>
    <definedName name="dddddd">[1]TAV_3_1!#REF!</definedName>
    <definedName name="dis" localSheetId="19">#REF!</definedName>
    <definedName name="dis" localSheetId="20">#REF!</definedName>
    <definedName name="dis" localSheetId="21">#REF!</definedName>
    <definedName name="dis" localSheetId="22">#REF!</definedName>
    <definedName name="dis" localSheetId="29">#REF!</definedName>
    <definedName name="dis" localSheetId="43">#REF!</definedName>
    <definedName name="dis" localSheetId="44">#REF!</definedName>
    <definedName name="dis">#REF!</definedName>
    <definedName name="fff" localSheetId="19">#REF!</definedName>
    <definedName name="fff" localSheetId="20">#REF!</definedName>
    <definedName name="fff" localSheetId="21">#REF!</definedName>
    <definedName name="fff" localSheetId="22">#REF!</definedName>
    <definedName name="fff" localSheetId="29">#REF!</definedName>
    <definedName name="fff" localSheetId="43">#REF!</definedName>
    <definedName name="fff" localSheetId="44">#REF!</definedName>
    <definedName name="fff">#REF!</definedName>
    <definedName name="ffff" localSheetId="19">#REF!</definedName>
    <definedName name="ffff" localSheetId="20">#REF!</definedName>
    <definedName name="ffff" localSheetId="21">#REF!</definedName>
    <definedName name="ffff" localSheetId="22">#REF!</definedName>
    <definedName name="ffff" localSheetId="29">#REF!</definedName>
    <definedName name="ffff" localSheetId="43">#REF!</definedName>
    <definedName name="ffff" localSheetId="44">#REF!</definedName>
    <definedName name="ffff">#REF!</definedName>
    <definedName name="fgfgj" localSheetId="20">#REF!</definedName>
    <definedName name="fgfgj" localSheetId="21">#REF!</definedName>
    <definedName name="fgfgj" localSheetId="22">#REF!</definedName>
    <definedName name="fgfgj" localSheetId="29">#REF!</definedName>
    <definedName name="fgfgj" localSheetId="43">#REF!</definedName>
    <definedName name="fgfgj" localSheetId="44">#REF!</definedName>
    <definedName name="fgfgj">#REF!</definedName>
    <definedName name="foglio1">[2]popolazione!$A$1:$Z$117</definedName>
    <definedName name="ggggg" localSheetId="19">#REF!</definedName>
    <definedName name="ggggg" localSheetId="20">#REF!</definedName>
    <definedName name="ggggg" localSheetId="21">#REF!</definedName>
    <definedName name="ggggg" localSheetId="22">#REF!</definedName>
    <definedName name="ggggg" localSheetId="29">#REF!</definedName>
    <definedName name="ggggg" localSheetId="43">#REF!</definedName>
    <definedName name="ggggg" localSheetId="44">#REF!</definedName>
    <definedName name="ggggg">#REF!</definedName>
    <definedName name="ghytht" localSheetId="19">#REF!</definedName>
    <definedName name="ghytht" localSheetId="20">#REF!</definedName>
    <definedName name="ghytht" localSheetId="21">#REF!</definedName>
    <definedName name="ghytht" localSheetId="22">#REF!</definedName>
    <definedName name="ghytht" localSheetId="29">#REF!</definedName>
    <definedName name="ghytht" localSheetId="43">#REF!</definedName>
    <definedName name="ghytht" localSheetId="44">#REF!</definedName>
    <definedName name="ghytht">#REF!</definedName>
    <definedName name="jkj" localSheetId="19">#REF!</definedName>
    <definedName name="jkj" localSheetId="20">#REF!</definedName>
    <definedName name="jkj" localSheetId="21">#REF!</definedName>
    <definedName name="jkj" localSheetId="22">#REF!</definedName>
    <definedName name="jkj" localSheetId="29">#REF!</definedName>
    <definedName name="jkj" localSheetId="43">#REF!</definedName>
    <definedName name="jkj" localSheetId="44">#REF!</definedName>
    <definedName name="jkj">#REF!</definedName>
    <definedName name="kk" localSheetId="20">#REF!</definedName>
    <definedName name="kk" localSheetId="21">#REF!</definedName>
    <definedName name="kk" localSheetId="22">#REF!</definedName>
    <definedName name="kk" localSheetId="29">#REF!</definedName>
    <definedName name="kk" localSheetId="43">#REF!</definedName>
    <definedName name="kk" localSheetId="44">#REF!</definedName>
    <definedName name="kk">#REF!</definedName>
    <definedName name="kkkkk" localSheetId="20">#REF!</definedName>
    <definedName name="kkkkk" localSheetId="21">#REF!</definedName>
    <definedName name="kkkkk" localSheetId="22">#REF!</definedName>
    <definedName name="kkkkk" localSheetId="29">#REF!</definedName>
    <definedName name="kkkkk" localSheetId="43">#REF!</definedName>
    <definedName name="kkkkk" localSheetId="44">#REF!</definedName>
    <definedName name="kkkkk">#REF!</definedName>
    <definedName name="kkkkkp" localSheetId="20">#REF!</definedName>
    <definedName name="kkkkkp" localSheetId="21">#REF!</definedName>
    <definedName name="kkkkkp" localSheetId="22">#REF!</definedName>
    <definedName name="kkkkkp" localSheetId="29">#REF!</definedName>
    <definedName name="kkkkkp" localSheetId="43">#REF!</definedName>
    <definedName name="kkkkkp" localSheetId="44">#REF!</definedName>
    <definedName name="kkkkkp">#REF!</definedName>
    <definedName name="l" localSheetId="20">#REF!</definedName>
    <definedName name="l" localSheetId="21">#REF!</definedName>
    <definedName name="l" localSheetId="22">#REF!</definedName>
    <definedName name="l" localSheetId="29">#REF!</definedName>
    <definedName name="l" localSheetId="43">#REF!</definedName>
    <definedName name="l" localSheetId="44">#REF!</definedName>
    <definedName name="l">#REF!</definedName>
    <definedName name="lò80ò9" localSheetId="20">#REF!</definedName>
    <definedName name="lò80ò9" localSheetId="21">#REF!</definedName>
    <definedName name="lò80ò9" localSheetId="22">#REF!</definedName>
    <definedName name="lò80ò9" localSheetId="29">#REF!</definedName>
    <definedName name="lò80ò9" localSheetId="43">#REF!</definedName>
    <definedName name="lò80ò9" localSheetId="44">#REF!</definedName>
    <definedName name="lò80ò9">#REF!</definedName>
    <definedName name="mexx" localSheetId="20">#REF!</definedName>
    <definedName name="mexx" localSheetId="21">#REF!</definedName>
    <definedName name="mexx" localSheetId="22">#REF!</definedName>
    <definedName name="mexx" localSheetId="29">#REF!</definedName>
    <definedName name="mexx" localSheetId="43">#REF!</definedName>
    <definedName name="mexx" localSheetId="44">#REF!</definedName>
    <definedName name="mexx">#REF!</definedName>
    <definedName name="mm" localSheetId="20">#REF!</definedName>
    <definedName name="mm" localSheetId="21">#REF!</definedName>
    <definedName name="mm" localSheetId="22">#REF!</definedName>
    <definedName name="mm" localSheetId="29">#REF!</definedName>
    <definedName name="mm" localSheetId="43">#REF!</definedName>
    <definedName name="mm" localSheetId="44">#REF!</definedName>
    <definedName name="mm">#REF!</definedName>
    <definedName name="ne" localSheetId="20">#REF!</definedName>
    <definedName name="ne" localSheetId="21">#REF!</definedName>
    <definedName name="ne" localSheetId="22">#REF!</definedName>
    <definedName name="ne" localSheetId="29">#REF!</definedName>
    <definedName name="ne" localSheetId="43">#REF!</definedName>
    <definedName name="ne" localSheetId="44">#REF!</definedName>
    <definedName name="ne">#REF!</definedName>
    <definedName name="no" localSheetId="20">#REF!</definedName>
    <definedName name="no" localSheetId="21">#REF!</definedName>
    <definedName name="no" localSheetId="22">#REF!</definedName>
    <definedName name="no" localSheetId="29">#REF!</definedName>
    <definedName name="no" localSheetId="43">#REF!</definedName>
    <definedName name="no" localSheetId="44">#REF!</definedName>
    <definedName name="no">#REF!</definedName>
    <definedName name="olò9ò" localSheetId="20">#REF!</definedName>
    <definedName name="olò9ò" localSheetId="21">#REF!</definedName>
    <definedName name="olò9ò" localSheetId="22">#REF!</definedName>
    <definedName name="olò9ò" localSheetId="29">#REF!</definedName>
    <definedName name="olò9ò" localSheetId="43">#REF!</definedName>
    <definedName name="olò9ò" localSheetId="44">#REF!</definedName>
    <definedName name="olò9ò">#REF!</definedName>
    <definedName name="oo" localSheetId="20">#REF!</definedName>
    <definedName name="oo" localSheetId="21">#REF!</definedName>
    <definedName name="oo" localSheetId="22">#REF!</definedName>
    <definedName name="oo" localSheetId="29">#REF!</definedName>
    <definedName name="oo" localSheetId="43">#REF!</definedName>
    <definedName name="oo" localSheetId="44">#REF!</definedName>
    <definedName name="oo">#REF!</definedName>
    <definedName name="oòoiò" localSheetId="20">#REF!</definedName>
    <definedName name="oòoiò" localSheetId="21">#REF!</definedName>
    <definedName name="oòoiò" localSheetId="22">#REF!</definedName>
    <definedName name="oòoiò" localSheetId="29">#REF!</definedName>
    <definedName name="oòoiò" localSheetId="43">#REF!</definedName>
    <definedName name="oòoiò" localSheetId="44">#REF!</definedName>
    <definedName name="oòoiò">#REF!</definedName>
    <definedName name="òòòò" localSheetId="20">#REF!</definedName>
    <definedName name="òòòò" localSheetId="21">#REF!</definedName>
    <definedName name="òòòò" localSheetId="22">#REF!</definedName>
    <definedName name="òòòò" localSheetId="29">#REF!</definedName>
    <definedName name="òòòò" localSheetId="43">#REF!</definedName>
    <definedName name="òòòò" localSheetId="44">#REF!</definedName>
    <definedName name="òòòò">#REF!</definedName>
    <definedName name="òòòòò" localSheetId="20">#REF!</definedName>
    <definedName name="òòòòò" localSheetId="21">#REF!</definedName>
    <definedName name="òòòòò" localSheetId="22">#REF!</definedName>
    <definedName name="òòòòò" localSheetId="29">#REF!</definedName>
    <definedName name="òòòòò" localSheetId="43">#REF!</definedName>
    <definedName name="òòòòò" localSheetId="44">#REF!</definedName>
    <definedName name="òòòòò">#REF!</definedName>
    <definedName name="pop_sup_medie_2016" localSheetId="20">#REF!</definedName>
    <definedName name="pop_sup_medie_2016" localSheetId="21">#REF!</definedName>
    <definedName name="pop_sup_medie_2016" localSheetId="22">#REF!</definedName>
    <definedName name="pop_sup_medie_2016" localSheetId="29">#REF!</definedName>
    <definedName name="pop_sup_medie_2016" localSheetId="43">#REF!</definedName>
    <definedName name="pop_sup_medie_2016" localSheetId="44">#REF!</definedName>
    <definedName name="pop_sup_medie_2016">#REF!</definedName>
    <definedName name="pp" localSheetId="20">#REF!</definedName>
    <definedName name="pp" localSheetId="21">#REF!</definedName>
    <definedName name="pp" localSheetId="22">#REF!</definedName>
    <definedName name="pp" localSheetId="29">#REF!</definedName>
    <definedName name="pp" localSheetId="43">#REF!</definedName>
    <definedName name="pp" localSheetId="44">#REF!</definedName>
    <definedName name="pp">#REF!</definedName>
    <definedName name="Print_Area_0" localSheetId="20">#REF!</definedName>
    <definedName name="Print_Area_0" localSheetId="21">#REF!</definedName>
    <definedName name="Print_Area_0" localSheetId="22">#REF!</definedName>
    <definedName name="Print_Area_0" localSheetId="29">#REF!</definedName>
    <definedName name="Print_Area_0" localSheetId="43">#REF!</definedName>
    <definedName name="Print_Area_0" localSheetId="44">#REF!</definedName>
    <definedName name="Print_Area_0">#REF!</definedName>
    <definedName name="prova" localSheetId="20">#REF!</definedName>
    <definedName name="prova" localSheetId="21">#REF!</definedName>
    <definedName name="prova" localSheetId="22">#REF!</definedName>
    <definedName name="prova" localSheetId="29">#REF!</definedName>
    <definedName name="prova" localSheetId="43">#REF!</definedName>
    <definedName name="prova" localSheetId="44">#REF!</definedName>
    <definedName name="prova">#REF!</definedName>
    <definedName name="qqqqqqqq" localSheetId="20">#REF!</definedName>
    <definedName name="qqqqqqqq" localSheetId="21">#REF!</definedName>
    <definedName name="qqqqqqqq" localSheetId="22">#REF!</definedName>
    <definedName name="qqqqqqqq" localSheetId="29">#REF!</definedName>
    <definedName name="qqqqqqqq" localSheetId="43">#REF!</definedName>
    <definedName name="qqqqqqqq" localSheetId="44">#REF!</definedName>
    <definedName name="qqqqqqqq">#REF!</definedName>
    <definedName name="rr" localSheetId="20">#REF!</definedName>
    <definedName name="rr" localSheetId="21">#REF!</definedName>
    <definedName name="rr" localSheetId="22">#REF!</definedName>
    <definedName name="rr" localSheetId="29">#REF!</definedName>
    <definedName name="rr" localSheetId="43">#REF!</definedName>
    <definedName name="rr" localSheetId="44">#REF!</definedName>
    <definedName name="rr">#REF!</definedName>
    <definedName name="sdff" localSheetId="20">#REF!</definedName>
    <definedName name="sdff" localSheetId="21">#REF!</definedName>
    <definedName name="sdff" localSheetId="22">#REF!</definedName>
    <definedName name="sdff" localSheetId="29">#REF!</definedName>
    <definedName name="sdff" localSheetId="43">#REF!</definedName>
    <definedName name="sdff" localSheetId="44">#REF!</definedName>
    <definedName name="sdff">#REF!</definedName>
    <definedName name="Tav_1_1_CENTRO" localSheetId="20">[3]TAV_1_1STRAN!#REF!</definedName>
    <definedName name="Tav_1_1_CENTRO" localSheetId="21">[3]TAV_1_1STRAN!#REF!</definedName>
    <definedName name="Tav_1_1_CENTRO" localSheetId="22">[3]TAV_1_1STRAN!#REF!</definedName>
    <definedName name="Tav_1_1_CENTRO" localSheetId="29">[3]TAV_1_1STRAN!#REF!</definedName>
    <definedName name="Tav_1_1_CENTRO" localSheetId="43">[3]TAV_1_1STRAN!#REF!</definedName>
    <definedName name="Tav_1_1_CENTRO" localSheetId="44">[3]TAV_1_1STRAN!#REF!</definedName>
    <definedName name="Tav_1_1_CENTRO">[3]TAV_1_1STRAN!#REF!</definedName>
    <definedName name="Tav_1_1_ITALIA" localSheetId="20">[3]TAV_1_1STRAN!#REF!</definedName>
    <definedName name="Tav_1_1_ITALIA" localSheetId="21">[3]TAV_1_1STRAN!#REF!</definedName>
    <definedName name="Tav_1_1_ITALIA" localSheetId="22">[3]TAV_1_1STRAN!#REF!</definedName>
    <definedName name="Tav_1_1_ITALIA" localSheetId="29">[3]TAV_1_1STRAN!#REF!</definedName>
    <definedName name="Tav_1_1_ITALIA" localSheetId="43">[3]TAV_1_1STRAN!#REF!</definedName>
    <definedName name="Tav_1_1_ITALIA" localSheetId="44">[3]TAV_1_1STRAN!#REF!</definedName>
    <definedName name="Tav_1_1_ITALIA">[3]TAV_1_1STRAN!#REF!</definedName>
    <definedName name="Tav_1_1_MEZZOGIORNO" localSheetId="20">[3]TAV_1_1STRAN!#REF!</definedName>
    <definedName name="Tav_1_1_MEZZOGIORNO" localSheetId="21">[3]TAV_1_1STRAN!#REF!</definedName>
    <definedName name="Tav_1_1_MEZZOGIORNO" localSheetId="22">[3]TAV_1_1STRAN!#REF!</definedName>
    <definedName name="Tav_1_1_MEZZOGIORNO" localSheetId="29">[3]TAV_1_1STRAN!#REF!</definedName>
    <definedName name="Tav_1_1_MEZZOGIORNO" localSheetId="43">[3]TAV_1_1STRAN!#REF!</definedName>
    <definedName name="Tav_1_1_MEZZOGIORNO" localSheetId="44">[3]TAV_1_1STRAN!#REF!</definedName>
    <definedName name="Tav_1_1_MEZZOGIORNO">[3]TAV_1_1STRAN!#REF!</definedName>
    <definedName name="Tav_1_1_NE" localSheetId="20">[3]TAV_1_1STRAN!#REF!</definedName>
    <definedName name="Tav_1_1_NE" localSheetId="21">[3]TAV_1_1STRAN!#REF!</definedName>
    <definedName name="Tav_1_1_NE" localSheetId="22">[3]TAV_1_1STRAN!#REF!</definedName>
    <definedName name="Tav_1_1_NE" localSheetId="29">[3]TAV_1_1STRAN!#REF!</definedName>
    <definedName name="Tav_1_1_NE" localSheetId="43">[3]TAV_1_1STRAN!#REF!</definedName>
    <definedName name="Tav_1_1_NE" localSheetId="44">[3]TAV_1_1STRAN!#REF!</definedName>
    <definedName name="Tav_1_1_NE">[3]TAV_1_1STRAN!#REF!</definedName>
    <definedName name="Tav_1_1_NO" localSheetId="20">[3]TAV_1_1STRAN!#REF!</definedName>
    <definedName name="Tav_1_1_NO" localSheetId="21">[3]TAV_1_1STRAN!#REF!</definedName>
    <definedName name="Tav_1_1_NO" localSheetId="22">[3]TAV_1_1STRAN!#REF!</definedName>
    <definedName name="Tav_1_1_NO" localSheetId="29">[3]TAV_1_1STRAN!#REF!</definedName>
    <definedName name="Tav_1_1_NO" localSheetId="43">[3]TAV_1_1STRAN!#REF!</definedName>
    <definedName name="Tav_1_1_NO" localSheetId="44">[3]TAV_1_1STRAN!#REF!</definedName>
    <definedName name="Tav_1_1_NO">[3]TAV_1_1STRAN!#REF!</definedName>
    <definedName name="Tav_1_1_NORD" localSheetId="20">[3]TAV_1_1STRAN!#REF!</definedName>
    <definedName name="Tav_1_1_NORD" localSheetId="21">[3]TAV_1_1STRAN!#REF!</definedName>
    <definedName name="Tav_1_1_NORD" localSheetId="22">[3]TAV_1_1STRAN!#REF!</definedName>
    <definedName name="Tav_1_1_NORD" localSheetId="29">[3]TAV_1_1STRAN!#REF!</definedName>
    <definedName name="Tav_1_1_NORD" localSheetId="43">[3]TAV_1_1STRAN!#REF!</definedName>
    <definedName name="Tav_1_1_NORD" localSheetId="44">[3]TAV_1_1STRAN!#REF!</definedName>
    <definedName name="Tav_1_1_NORD">[3]TAV_1_1STRAN!#REF!</definedName>
    <definedName name="Tav_1_2_CENTRO" localSheetId="19">#REF!</definedName>
    <definedName name="Tav_1_2_CENTRO" localSheetId="20">#REF!</definedName>
    <definedName name="Tav_1_2_CENTRO" localSheetId="21">#REF!</definedName>
    <definedName name="Tav_1_2_CENTRO" localSheetId="22">#REF!</definedName>
    <definedName name="Tav_1_2_CENTRO" localSheetId="29">#REF!</definedName>
    <definedName name="Tav_1_2_CENTRO" localSheetId="43">#REF!</definedName>
    <definedName name="Tav_1_2_CENTRO" localSheetId="44">#REF!</definedName>
    <definedName name="Tav_1_2_CENTRO">#REF!</definedName>
    <definedName name="Tav_1_2_ITALIA" localSheetId="19">#REF!</definedName>
    <definedName name="Tav_1_2_ITALIA" localSheetId="20">#REF!</definedName>
    <definedName name="Tav_1_2_ITALIA" localSheetId="21">#REF!</definedName>
    <definedName name="Tav_1_2_ITALIA" localSheetId="22">#REF!</definedName>
    <definedName name="Tav_1_2_ITALIA" localSheetId="29">#REF!</definedName>
    <definedName name="Tav_1_2_ITALIA" localSheetId="43">#REF!</definedName>
    <definedName name="Tav_1_2_ITALIA" localSheetId="44">#REF!</definedName>
    <definedName name="Tav_1_2_ITALIA">#REF!</definedName>
    <definedName name="Tav_1_2_MEZZOGIORNO" localSheetId="19">#REF!</definedName>
    <definedName name="Tav_1_2_MEZZOGIORNO" localSheetId="20">#REF!</definedName>
    <definedName name="Tav_1_2_MEZZOGIORNO" localSheetId="21">#REF!</definedName>
    <definedName name="Tav_1_2_MEZZOGIORNO" localSheetId="22">#REF!</definedName>
    <definedName name="Tav_1_2_MEZZOGIORNO" localSheetId="29">#REF!</definedName>
    <definedName name="Tav_1_2_MEZZOGIORNO" localSheetId="43">#REF!</definedName>
    <definedName name="Tav_1_2_MEZZOGIORNO" localSheetId="44">#REF!</definedName>
    <definedName name="Tav_1_2_MEZZOGIORNO">#REF!</definedName>
    <definedName name="Tav_1_2_NE" localSheetId="20">#REF!</definedName>
    <definedName name="Tav_1_2_NE" localSheetId="21">#REF!</definedName>
    <definedName name="Tav_1_2_NE" localSheetId="22">#REF!</definedName>
    <definedName name="Tav_1_2_NE" localSheetId="29">#REF!</definedName>
    <definedName name="Tav_1_2_NE" localSheetId="43">#REF!</definedName>
    <definedName name="Tav_1_2_NE" localSheetId="44">#REF!</definedName>
    <definedName name="Tav_1_2_NE">#REF!</definedName>
    <definedName name="Tav_1_2_NO" localSheetId="20">#REF!</definedName>
    <definedName name="Tav_1_2_NO" localSheetId="21">#REF!</definedName>
    <definedName name="Tav_1_2_NO" localSheetId="22">#REF!</definedName>
    <definedName name="Tav_1_2_NO" localSheetId="29">#REF!</definedName>
    <definedName name="Tav_1_2_NO" localSheetId="43">#REF!</definedName>
    <definedName name="Tav_1_2_NO" localSheetId="44">#REF!</definedName>
    <definedName name="Tav_1_2_NO">#REF!</definedName>
    <definedName name="Tav_1_2_NORD" localSheetId="20">#REF!</definedName>
    <definedName name="Tav_1_2_NORD" localSheetId="21">#REF!</definedName>
    <definedName name="Tav_1_2_NORD" localSheetId="22">#REF!</definedName>
    <definedName name="Tav_1_2_NORD" localSheetId="29">#REF!</definedName>
    <definedName name="Tav_1_2_NORD" localSheetId="43">#REF!</definedName>
    <definedName name="Tav_1_2_NORD" localSheetId="44">#REF!</definedName>
    <definedName name="Tav_1_2_NORD">#REF!</definedName>
    <definedName name="Tav_2_1_CENTRO" localSheetId="20">[1]TAV_2_1!#REF!</definedName>
    <definedName name="Tav_2_1_CENTRO" localSheetId="21">[1]TAV_2_1!#REF!</definedName>
    <definedName name="Tav_2_1_CENTRO" localSheetId="22">[1]TAV_2_1!#REF!</definedName>
    <definedName name="Tav_2_1_CENTRO" localSheetId="29">[1]TAV_2_1!#REF!</definedName>
    <definedName name="Tav_2_1_CENTRO" localSheetId="43">[1]TAV_2_1!#REF!</definedName>
    <definedName name="Tav_2_1_CENTRO" localSheetId="44">[1]TAV_2_1!#REF!</definedName>
    <definedName name="Tav_2_1_CENTRO">[1]TAV_2_1!#REF!</definedName>
    <definedName name="Tav_2_1_ITALIA" localSheetId="20">[1]TAV_2_1!#REF!</definedName>
    <definedName name="Tav_2_1_ITALIA" localSheetId="21">[1]TAV_2_1!#REF!</definedName>
    <definedName name="Tav_2_1_ITALIA" localSheetId="22">[1]TAV_2_1!#REF!</definedName>
    <definedName name="Tav_2_1_ITALIA" localSheetId="29">[1]TAV_2_1!#REF!</definedName>
    <definedName name="Tav_2_1_ITALIA" localSheetId="43">[1]TAV_2_1!#REF!</definedName>
    <definedName name="Tav_2_1_ITALIA" localSheetId="44">[1]TAV_2_1!#REF!</definedName>
    <definedName name="Tav_2_1_ITALIA">[1]TAV_2_1!#REF!</definedName>
    <definedName name="Tav_2_1_MEZZOGIORNO" localSheetId="20">[1]TAV_2_1!#REF!</definedName>
    <definedName name="Tav_2_1_MEZZOGIORNO" localSheetId="21">[1]TAV_2_1!#REF!</definedName>
    <definedName name="Tav_2_1_MEZZOGIORNO" localSheetId="22">[1]TAV_2_1!#REF!</definedName>
    <definedName name="Tav_2_1_MEZZOGIORNO" localSheetId="29">[1]TAV_2_1!#REF!</definedName>
    <definedName name="Tav_2_1_MEZZOGIORNO" localSheetId="43">[1]TAV_2_1!#REF!</definedName>
    <definedName name="Tav_2_1_MEZZOGIORNO" localSheetId="44">[1]TAV_2_1!#REF!</definedName>
    <definedName name="Tav_2_1_MEZZOGIORNO">[1]TAV_2_1!#REF!</definedName>
    <definedName name="Tav_2_1_NE" localSheetId="20">[1]TAV_2_1!#REF!</definedName>
    <definedName name="Tav_2_1_NE" localSheetId="21">[1]TAV_2_1!#REF!</definedName>
    <definedName name="Tav_2_1_NE" localSheetId="22">[1]TAV_2_1!#REF!</definedName>
    <definedName name="Tav_2_1_NE" localSheetId="29">[1]TAV_2_1!#REF!</definedName>
    <definedName name="Tav_2_1_NE" localSheetId="43">[1]TAV_2_1!#REF!</definedName>
    <definedName name="Tav_2_1_NE" localSheetId="44">[1]TAV_2_1!#REF!</definedName>
    <definedName name="Tav_2_1_NE">[1]TAV_2_1!#REF!</definedName>
    <definedName name="Tav_2_1_NO" localSheetId="20">[1]TAV_2_1!#REF!</definedName>
    <definedName name="Tav_2_1_NO" localSheetId="21">[1]TAV_2_1!#REF!</definedName>
    <definedName name="Tav_2_1_NO" localSheetId="22">[1]TAV_2_1!#REF!</definedName>
    <definedName name="Tav_2_1_NO" localSheetId="29">[1]TAV_2_1!#REF!</definedName>
    <definedName name="Tav_2_1_NO" localSheetId="43">[1]TAV_2_1!#REF!</definedName>
    <definedName name="Tav_2_1_NO" localSheetId="44">[1]TAV_2_1!#REF!</definedName>
    <definedName name="Tav_2_1_NO">[1]TAV_2_1!#REF!</definedName>
    <definedName name="Tav_2_1_NORD" localSheetId="20">[1]TAV_2_1!#REF!</definedName>
    <definedName name="Tav_2_1_NORD" localSheetId="21">[1]TAV_2_1!#REF!</definedName>
    <definedName name="Tav_2_1_NORD" localSheetId="22">[1]TAV_2_1!#REF!</definedName>
    <definedName name="Tav_2_1_NORD" localSheetId="29">[1]TAV_2_1!#REF!</definedName>
    <definedName name="Tav_2_1_NORD" localSheetId="43">[1]TAV_2_1!#REF!</definedName>
    <definedName name="Tav_2_1_NORD" localSheetId="44">[1]TAV_2_1!#REF!</definedName>
    <definedName name="Tav_2_1_NORD">[1]TAV_2_1!#REF!</definedName>
    <definedName name="Tav_2_2_CENTRO" localSheetId="19">#REF!</definedName>
    <definedName name="Tav_2_2_CENTRO" localSheetId="20">#REF!</definedName>
    <definedName name="Tav_2_2_CENTRO" localSheetId="21">#REF!</definedName>
    <definedName name="Tav_2_2_CENTRO" localSheetId="22">#REF!</definedName>
    <definedName name="Tav_2_2_CENTRO" localSheetId="29">#REF!</definedName>
    <definedName name="Tav_2_2_CENTRO" localSheetId="43">#REF!</definedName>
    <definedName name="Tav_2_2_CENTRO" localSheetId="44">#REF!</definedName>
    <definedName name="Tav_2_2_CENTRO">#REF!</definedName>
    <definedName name="Tav_2_2_ITALIA" localSheetId="19">#REF!</definedName>
    <definedName name="Tav_2_2_ITALIA" localSheetId="20">#REF!</definedName>
    <definedName name="Tav_2_2_ITALIA" localSheetId="21">#REF!</definedName>
    <definedName name="Tav_2_2_ITALIA" localSheetId="22">#REF!</definedName>
    <definedName name="Tav_2_2_ITALIA" localSheetId="29">#REF!</definedName>
    <definedName name="Tav_2_2_ITALIA" localSheetId="43">#REF!</definedName>
    <definedName name="Tav_2_2_ITALIA" localSheetId="44">#REF!</definedName>
    <definedName name="Tav_2_2_ITALIA">#REF!</definedName>
    <definedName name="Tav_2_2_MEZZOGIORNO" localSheetId="19">#REF!</definedName>
    <definedName name="Tav_2_2_MEZZOGIORNO" localSheetId="20">#REF!</definedName>
    <definedName name="Tav_2_2_MEZZOGIORNO" localSheetId="21">#REF!</definedName>
    <definedName name="Tav_2_2_MEZZOGIORNO" localSheetId="22">#REF!</definedName>
    <definedName name="Tav_2_2_MEZZOGIORNO" localSheetId="29">#REF!</definedName>
    <definedName name="Tav_2_2_MEZZOGIORNO" localSheetId="43">#REF!</definedName>
    <definedName name="Tav_2_2_MEZZOGIORNO" localSheetId="44">#REF!</definedName>
    <definedName name="Tav_2_2_MEZZOGIORNO">#REF!</definedName>
    <definedName name="Tav_2_2_NE" localSheetId="20">#REF!</definedName>
    <definedName name="Tav_2_2_NE" localSheetId="21">#REF!</definedName>
    <definedName name="Tav_2_2_NE" localSheetId="22">#REF!</definedName>
    <definedName name="Tav_2_2_NE" localSheetId="29">#REF!</definedName>
    <definedName name="Tav_2_2_NE" localSheetId="43">#REF!</definedName>
    <definedName name="Tav_2_2_NE" localSheetId="44">#REF!</definedName>
    <definedName name="Tav_2_2_NE">#REF!</definedName>
    <definedName name="Tav_2_2_NO" localSheetId="20">#REF!</definedName>
    <definedName name="Tav_2_2_NO" localSheetId="21">#REF!</definedName>
    <definedName name="Tav_2_2_NO" localSheetId="22">#REF!</definedName>
    <definedName name="Tav_2_2_NO" localSheetId="29">#REF!</definedName>
    <definedName name="Tav_2_2_NO" localSheetId="43">#REF!</definedName>
    <definedName name="Tav_2_2_NO" localSheetId="44">#REF!</definedName>
    <definedName name="Tav_2_2_NO">#REF!</definedName>
    <definedName name="Tav_2_2_NORD" localSheetId="20">#REF!</definedName>
    <definedName name="Tav_2_2_NORD" localSheetId="21">#REF!</definedName>
    <definedName name="Tav_2_2_NORD" localSheetId="22">#REF!</definedName>
    <definedName name="Tav_2_2_NORD" localSheetId="29">#REF!</definedName>
    <definedName name="Tav_2_2_NORD" localSheetId="43">#REF!</definedName>
    <definedName name="Tav_2_2_NORD" localSheetId="44">#REF!</definedName>
    <definedName name="Tav_2_2_NORD">#REF!</definedName>
    <definedName name="Tav_2_3_CENTRO" localSheetId="20">[1]TAV_2_2!#REF!</definedName>
    <definedName name="Tav_2_3_CENTRO" localSheetId="21">[1]TAV_2_2!#REF!</definedName>
    <definedName name="Tav_2_3_CENTRO" localSheetId="22">[1]TAV_2_2!#REF!</definedName>
    <definedName name="Tav_2_3_CENTRO" localSheetId="29">[1]TAV_2_2!#REF!</definedName>
    <definedName name="Tav_2_3_CENTRO" localSheetId="43">[1]TAV_2_2!#REF!</definedName>
    <definedName name="Tav_2_3_CENTRO" localSheetId="44">[1]TAV_2_2!#REF!</definedName>
    <definedName name="Tav_2_3_CENTRO">[1]TAV_2_2!#REF!</definedName>
    <definedName name="Tav_2_3_ITALIA" localSheetId="20">[1]TAV_2_2!#REF!</definedName>
    <definedName name="Tav_2_3_ITALIA" localSheetId="21">[1]TAV_2_2!#REF!</definedName>
    <definedName name="Tav_2_3_ITALIA" localSheetId="22">[1]TAV_2_2!#REF!</definedName>
    <definedName name="Tav_2_3_ITALIA" localSheetId="29">[1]TAV_2_2!#REF!</definedName>
    <definedName name="Tav_2_3_ITALIA" localSheetId="43">[1]TAV_2_2!#REF!</definedName>
    <definedName name="Tav_2_3_ITALIA" localSheetId="44">[1]TAV_2_2!#REF!</definedName>
    <definedName name="Tav_2_3_ITALIA">[1]TAV_2_2!#REF!</definedName>
    <definedName name="Tav_2_3_MEZZOGIORNO" localSheetId="20">[1]TAV_2_2!#REF!</definedName>
    <definedName name="Tav_2_3_MEZZOGIORNO" localSheetId="21">[1]TAV_2_2!#REF!</definedName>
    <definedName name="Tav_2_3_MEZZOGIORNO" localSheetId="22">[1]TAV_2_2!#REF!</definedName>
    <definedName name="Tav_2_3_MEZZOGIORNO" localSheetId="29">[1]TAV_2_2!#REF!</definedName>
    <definedName name="Tav_2_3_MEZZOGIORNO" localSheetId="43">[1]TAV_2_2!#REF!</definedName>
    <definedName name="Tav_2_3_MEZZOGIORNO" localSheetId="44">[1]TAV_2_2!#REF!</definedName>
    <definedName name="Tav_2_3_MEZZOGIORNO">[1]TAV_2_2!#REF!</definedName>
    <definedName name="Tav_2_3_NE" localSheetId="20">[1]TAV_2_2!#REF!</definedName>
    <definedName name="Tav_2_3_NE" localSheetId="21">[1]TAV_2_2!#REF!</definedName>
    <definedName name="Tav_2_3_NE" localSheetId="22">[1]TAV_2_2!#REF!</definedName>
    <definedName name="Tav_2_3_NE" localSheetId="29">[1]TAV_2_2!#REF!</definedName>
    <definedName name="Tav_2_3_NE" localSheetId="43">[1]TAV_2_2!#REF!</definedName>
    <definedName name="Tav_2_3_NE" localSheetId="44">[1]TAV_2_2!#REF!</definedName>
    <definedName name="Tav_2_3_NE">[1]TAV_2_2!#REF!</definedName>
    <definedName name="Tav_2_3_NO" localSheetId="20">[1]TAV_2_2!#REF!</definedName>
    <definedName name="Tav_2_3_NO" localSheetId="21">[1]TAV_2_2!#REF!</definedName>
    <definedName name="Tav_2_3_NO" localSheetId="22">[1]TAV_2_2!#REF!</definedName>
    <definedName name="Tav_2_3_NO" localSheetId="29">[1]TAV_2_2!#REF!</definedName>
    <definedName name="Tav_2_3_NO" localSheetId="43">[1]TAV_2_2!#REF!</definedName>
    <definedName name="Tav_2_3_NO" localSheetId="44">[1]TAV_2_2!#REF!</definedName>
    <definedName name="Tav_2_3_NO">[1]TAV_2_2!#REF!</definedName>
    <definedName name="Tav_2_3_NORD" localSheetId="20">[1]TAV_2_2!#REF!</definedName>
    <definedName name="Tav_2_3_NORD" localSheetId="21">[1]TAV_2_2!#REF!</definedName>
    <definedName name="Tav_2_3_NORD" localSheetId="22">[1]TAV_2_2!#REF!</definedName>
    <definedName name="Tav_2_3_NORD" localSheetId="29">[1]TAV_2_2!#REF!</definedName>
    <definedName name="Tav_2_3_NORD" localSheetId="43">[1]TAV_2_2!#REF!</definedName>
    <definedName name="Tav_2_3_NORD" localSheetId="44">[1]TAV_2_2!#REF!</definedName>
    <definedName name="Tav_2_3_NORD">[1]TAV_2_2!#REF!</definedName>
    <definedName name="Tav_2_4_CENTRO" localSheetId="19">#REF!</definedName>
    <definedName name="Tav_2_4_CENTRO" localSheetId="20">#REF!</definedName>
    <definedName name="Tav_2_4_CENTRO" localSheetId="21">#REF!</definedName>
    <definedName name="Tav_2_4_CENTRO" localSheetId="22">#REF!</definedName>
    <definedName name="Tav_2_4_CENTRO" localSheetId="29">#REF!</definedName>
    <definedName name="Tav_2_4_CENTRO" localSheetId="43">#REF!</definedName>
    <definedName name="Tav_2_4_CENTRO" localSheetId="44">#REF!</definedName>
    <definedName name="Tav_2_4_CENTRO">#REF!</definedName>
    <definedName name="Tav_2_4_ITALIA" localSheetId="19">#REF!</definedName>
    <definedName name="Tav_2_4_ITALIA" localSheetId="20">#REF!</definedName>
    <definedName name="Tav_2_4_ITALIA" localSheetId="21">#REF!</definedName>
    <definedName name="Tav_2_4_ITALIA" localSheetId="22">#REF!</definedName>
    <definedName name="Tav_2_4_ITALIA" localSheetId="29">#REF!</definedName>
    <definedName name="Tav_2_4_ITALIA" localSheetId="43">#REF!</definedName>
    <definedName name="Tav_2_4_ITALIA" localSheetId="44">#REF!</definedName>
    <definedName name="Tav_2_4_ITALIA">#REF!</definedName>
    <definedName name="Tav_2_4_MEZZOGIORNO" localSheetId="19">#REF!</definedName>
    <definedName name="Tav_2_4_MEZZOGIORNO" localSheetId="20">#REF!</definedName>
    <definedName name="Tav_2_4_MEZZOGIORNO" localSheetId="21">#REF!</definedName>
    <definedName name="Tav_2_4_MEZZOGIORNO" localSheetId="22">#REF!</definedName>
    <definedName name="Tav_2_4_MEZZOGIORNO" localSheetId="29">#REF!</definedName>
    <definedName name="Tav_2_4_MEZZOGIORNO" localSheetId="43">#REF!</definedName>
    <definedName name="Tav_2_4_MEZZOGIORNO" localSheetId="44">#REF!</definedName>
    <definedName name="Tav_2_4_MEZZOGIORNO">#REF!</definedName>
    <definedName name="Tav_2_4_NE" localSheetId="20">#REF!</definedName>
    <definedName name="Tav_2_4_NE" localSheetId="21">#REF!</definedName>
    <definedName name="Tav_2_4_NE" localSheetId="22">#REF!</definedName>
    <definedName name="Tav_2_4_NE" localSheetId="29">#REF!</definedName>
    <definedName name="Tav_2_4_NE" localSheetId="43">#REF!</definedName>
    <definedName name="Tav_2_4_NE" localSheetId="44">#REF!</definedName>
    <definedName name="Tav_2_4_NE">#REF!</definedName>
    <definedName name="Tav_2_4_NO" localSheetId="20">#REF!</definedName>
    <definedName name="Tav_2_4_NO" localSheetId="21">#REF!</definedName>
    <definedName name="Tav_2_4_NO" localSheetId="22">#REF!</definedName>
    <definedName name="Tav_2_4_NO" localSheetId="29">#REF!</definedName>
    <definedName name="Tav_2_4_NO" localSheetId="43">#REF!</definedName>
    <definedName name="Tav_2_4_NO" localSheetId="44">#REF!</definedName>
    <definedName name="Tav_2_4_NO">#REF!</definedName>
    <definedName name="Tav_2_4_NORD" localSheetId="20">#REF!</definedName>
    <definedName name="Tav_2_4_NORD" localSheetId="21">#REF!</definedName>
    <definedName name="Tav_2_4_NORD" localSheetId="22">#REF!</definedName>
    <definedName name="Tav_2_4_NORD" localSheetId="29">#REF!</definedName>
    <definedName name="Tav_2_4_NORD" localSheetId="43">#REF!</definedName>
    <definedName name="Tav_2_4_NORD" localSheetId="44">#REF!</definedName>
    <definedName name="Tav_2_4_NORD">#REF!</definedName>
    <definedName name="Tav_3_1_CENTRO" localSheetId="20">[1]TAV_3_1!#REF!</definedName>
    <definedName name="Tav_3_1_CENTRO" localSheetId="21">[1]TAV_3_1!#REF!</definedName>
    <definedName name="Tav_3_1_CENTRO" localSheetId="22">[1]TAV_3_1!#REF!</definedName>
    <definedName name="Tav_3_1_CENTRO" localSheetId="29">[1]TAV_3_1!#REF!</definedName>
    <definedName name="Tav_3_1_CENTRO" localSheetId="43">[1]TAV_3_1!#REF!</definedName>
    <definedName name="Tav_3_1_CENTRO" localSheetId="44">[1]TAV_3_1!#REF!</definedName>
    <definedName name="Tav_3_1_CENTRO">[1]TAV_3_1!#REF!</definedName>
    <definedName name="Tav_3_1_ITALIA" localSheetId="20">[1]TAV_3_1!#REF!</definedName>
    <definedName name="Tav_3_1_ITALIA" localSheetId="21">[1]TAV_3_1!#REF!</definedName>
    <definedName name="Tav_3_1_ITALIA" localSheetId="22">[1]TAV_3_1!#REF!</definedName>
    <definedName name="Tav_3_1_ITALIA" localSheetId="29">[1]TAV_3_1!#REF!</definedName>
    <definedName name="Tav_3_1_ITALIA" localSheetId="43">[1]TAV_3_1!#REF!</definedName>
    <definedName name="Tav_3_1_ITALIA" localSheetId="44">[1]TAV_3_1!#REF!</definedName>
    <definedName name="Tav_3_1_ITALIA">[1]TAV_3_1!#REF!</definedName>
    <definedName name="Tav_3_1_MEZZOGIORNO" localSheetId="20">[1]TAV_3_1!#REF!</definedName>
    <definedName name="Tav_3_1_MEZZOGIORNO" localSheetId="21">[1]TAV_3_1!#REF!</definedName>
    <definedName name="Tav_3_1_MEZZOGIORNO" localSheetId="22">[1]TAV_3_1!#REF!</definedName>
    <definedName name="Tav_3_1_MEZZOGIORNO" localSheetId="29">[1]TAV_3_1!#REF!</definedName>
    <definedName name="Tav_3_1_MEZZOGIORNO" localSheetId="43">[1]TAV_3_1!#REF!</definedName>
    <definedName name="Tav_3_1_MEZZOGIORNO" localSheetId="44">[1]TAV_3_1!#REF!</definedName>
    <definedName name="Tav_3_1_MEZZOGIORNO">[1]TAV_3_1!#REF!</definedName>
    <definedName name="Tav_3_1_NE" localSheetId="20">[1]TAV_3_1!#REF!</definedName>
    <definedName name="Tav_3_1_NE" localSheetId="21">[1]TAV_3_1!#REF!</definedName>
    <definedName name="Tav_3_1_NE" localSheetId="22">[1]TAV_3_1!#REF!</definedName>
    <definedName name="Tav_3_1_NE" localSheetId="29">[1]TAV_3_1!#REF!</definedName>
    <definedName name="Tav_3_1_NE" localSheetId="43">[1]TAV_3_1!#REF!</definedName>
    <definedName name="Tav_3_1_NE" localSheetId="44">[1]TAV_3_1!#REF!</definedName>
    <definedName name="Tav_3_1_NE">[1]TAV_3_1!#REF!</definedName>
    <definedName name="Tav_3_1_NO" localSheetId="20">[1]TAV_3_1!#REF!</definedName>
    <definedName name="Tav_3_1_NO" localSheetId="21">[1]TAV_3_1!#REF!</definedName>
    <definedName name="Tav_3_1_NO" localSheetId="22">[1]TAV_3_1!#REF!</definedName>
    <definedName name="Tav_3_1_NO" localSheetId="29">[1]TAV_3_1!#REF!</definedName>
    <definedName name="Tav_3_1_NO" localSheetId="43">[1]TAV_3_1!#REF!</definedName>
    <definedName name="Tav_3_1_NO" localSheetId="44">[1]TAV_3_1!#REF!</definedName>
    <definedName name="Tav_3_1_NO">[1]TAV_3_1!#REF!</definedName>
    <definedName name="Tav_3_1_NORD" localSheetId="20">[1]TAV_3_1!#REF!</definedName>
    <definedName name="Tav_3_1_NORD" localSheetId="21">[1]TAV_3_1!#REF!</definedName>
    <definedName name="Tav_3_1_NORD" localSheetId="22">[1]TAV_3_1!#REF!</definedName>
    <definedName name="Tav_3_1_NORD" localSheetId="29">[1]TAV_3_1!#REF!</definedName>
    <definedName name="Tav_3_1_NORD" localSheetId="43">[1]TAV_3_1!#REF!</definedName>
    <definedName name="Tav_3_1_NORD" localSheetId="44">[1]TAV_3_1!#REF!</definedName>
    <definedName name="Tav_3_1_NORD">[1]TAV_3_1!#REF!</definedName>
    <definedName name="Tav_3_10_CENTRO" localSheetId="19">#REF!</definedName>
    <definedName name="Tav_3_10_CENTRO" localSheetId="20">#REF!</definedName>
    <definedName name="Tav_3_10_CENTRO" localSheetId="21">#REF!</definedName>
    <definedName name="Tav_3_10_CENTRO" localSheetId="22">#REF!</definedName>
    <definedName name="Tav_3_10_CENTRO" localSheetId="29">#REF!</definedName>
    <definedName name="Tav_3_10_CENTRO" localSheetId="43">#REF!</definedName>
    <definedName name="Tav_3_10_CENTRO" localSheetId="44">#REF!</definedName>
    <definedName name="Tav_3_10_CENTRO">#REF!</definedName>
    <definedName name="Tav_3_10_ITALIA" localSheetId="19">#REF!</definedName>
    <definedName name="Tav_3_10_ITALIA" localSheetId="20">#REF!</definedName>
    <definedName name="Tav_3_10_ITALIA" localSheetId="21">#REF!</definedName>
    <definedName name="Tav_3_10_ITALIA" localSheetId="22">#REF!</definedName>
    <definedName name="Tav_3_10_ITALIA" localSheetId="29">#REF!</definedName>
    <definedName name="Tav_3_10_ITALIA" localSheetId="43">#REF!</definedName>
    <definedName name="Tav_3_10_ITALIA" localSheetId="44">#REF!</definedName>
    <definedName name="Tav_3_10_ITALIA">#REF!</definedName>
    <definedName name="Tav_3_10_MEZZOGIORNO" localSheetId="19">#REF!</definedName>
    <definedName name="Tav_3_10_MEZZOGIORNO" localSheetId="20">#REF!</definedName>
    <definedName name="Tav_3_10_MEZZOGIORNO" localSheetId="21">#REF!</definedName>
    <definedName name="Tav_3_10_MEZZOGIORNO" localSheetId="22">#REF!</definedName>
    <definedName name="Tav_3_10_MEZZOGIORNO" localSheetId="29">#REF!</definedName>
    <definedName name="Tav_3_10_MEZZOGIORNO" localSheetId="43">#REF!</definedName>
    <definedName name="Tav_3_10_MEZZOGIORNO" localSheetId="44">#REF!</definedName>
    <definedName name="Tav_3_10_MEZZOGIORNO">#REF!</definedName>
    <definedName name="Tav_3_10_NE" localSheetId="20">#REF!</definedName>
    <definedName name="Tav_3_10_NE" localSheetId="21">#REF!</definedName>
    <definedName name="Tav_3_10_NE" localSheetId="22">#REF!</definedName>
    <definedName name="Tav_3_10_NE" localSheetId="29">#REF!</definedName>
    <definedName name="Tav_3_10_NE" localSheetId="43">#REF!</definedName>
    <definedName name="Tav_3_10_NE" localSheetId="44">#REF!</definedName>
    <definedName name="Tav_3_10_NE">#REF!</definedName>
    <definedName name="Tav_3_10_NO" localSheetId="20">#REF!</definedName>
    <definedName name="Tav_3_10_NO" localSheetId="21">#REF!</definedName>
    <definedName name="Tav_3_10_NO" localSheetId="22">#REF!</definedName>
    <definedName name="Tav_3_10_NO" localSheetId="29">#REF!</definedName>
    <definedName name="Tav_3_10_NO" localSheetId="43">#REF!</definedName>
    <definedName name="Tav_3_10_NO" localSheetId="44">#REF!</definedName>
    <definedName name="Tav_3_10_NO">#REF!</definedName>
    <definedName name="Tav_3_10_NORD" localSheetId="20">#REF!</definedName>
    <definedName name="Tav_3_10_NORD" localSheetId="21">#REF!</definedName>
    <definedName name="Tav_3_10_NORD" localSheetId="22">#REF!</definedName>
    <definedName name="Tav_3_10_NORD" localSheetId="29">#REF!</definedName>
    <definedName name="Tav_3_10_NORD" localSheetId="43">#REF!</definedName>
    <definedName name="Tav_3_10_NORD" localSheetId="44">#REF!</definedName>
    <definedName name="Tav_3_10_NORD">#REF!</definedName>
    <definedName name="Tav_3_11_CENTRO" localSheetId="20">#REF!</definedName>
    <definedName name="Tav_3_11_CENTRO" localSheetId="21">#REF!</definedName>
    <definedName name="Tav_3_11_CENTRO" localSheetId="22">#REF!</definedName>
    <definedName name="Tav_3_11_CENTRO" localSheetId="29">#REF!</definedName>
    <definedName name="Tav_3_11_CENTRO" localSheetId="43">#REF!</definedName>
    <definedName name="Tav_3_11_CENTRO" localSheetId="44">#REF!</definedName>
    <definedName name="Tav_3_11_CENTRO">#REF!</definedName>
    <definedName name="Tav_3_11_ITALIA" localSheetId="20">#REF!</definedName>
    <definedName name="Tav_3_11_ITALIA" localSheetId="21">#REF!</definedName>
    <definedName name="Tav_3_11_ITALIA" localSheetId="22">#REF!</definedName>
    <definedName name="Tav_3_11_ITALIA" localSheetId="29">#REF!</definedName>
    <definedName name="Tav_3_11_ITALIA" localSheetId="43">#REF!</definedName>
    <definedName name="Tav_3_11_ITALIA" localSheetId="44">#REF!</definedName>
    <definedName name="Tav_3_11_ITALIA">#REF!</definedName>
    <definedName name="Tav_3_11_MEZZOGIORNO" localSheetId="20">#REF!</definedName>
    <definedName name="Tav_3_11_MEZZOGIORNO" localSheetId="21">#REF!</definedName>
    <definedName name="Tav_3_11_MEZZOGIORNO" localSheetId="22">#REF!</definedName>
    <definedName name="Tav_3_11_MEZZOGIORNO" localSheetId="29">#REF!</definedName>
    <definedName name="Tav_3_11_MEZZOGIORNO" localSheetId="43">#REF!</definedName>
    <definedName name="Tav_3_11_MEZZOGIORNO" localSheetId="44">#REF!</definedName>
    <definedName name="Tav_3_11_MEZZOGIORNO">#REF!</definedName>
    <definedName name="Tav_3_11_NE" localSheetId="20">#REF!</definedName>
    <definedName name="Tav_3_11_NE" localSheetId="21">#REF!</definedName>
    <definedName name="Tav_3_11_NE" localSheetId="22">#REF!</definedName>
    <definedName name="Tav_3_11_NE" localSheetId="29">#REF!</definedName>
    <definedName name="Tav_3_11_NE" localSheetId="43">#REF!</definedName>
    <definedName name="Tav_3_11_NE" localSheetId="44">#REF!</definedName>
    <definedName name="Tav_3_11_NE">#REF!</definedName>
    <definedName name="Tav_3_11_NO" localSheetId="20">#REF!</definedName>
    <definedName name="Tav_3_11_NO" localSheetId="21">#REF!</definedName>
    <definedName name="Tav_3_11_NO" localSheetId="22">#REF!</definedName>
    <definedName name="Tav_3_11_NO" localSheetId="29">#REF!</definedName>
    <definedName name="Tav_3_11_NO" localSheetId="43">#REF!</definedName>
    <definedName name="Tav_3_11_NO" localSheetId="44">#REF!</definedName>
    <definedName name="Tav_3_11_NO">#REF!</definedName>
    <definedName name="Tav_3_11_NORD" localSheetId="20">#REF!</definedName>
    <definedName name="Tav_3_11_NORD" localSheetId="21">#REF!</definedName>
    <definedName name="Tav_3_11_NORD" localSheetId="22">#REF!</definedName>
    <definedName name="Tav_3_11_NORD" localSheetId="29">#REF!</definedName>
    <definedName name="Tav_3_11_NORD" localSheetId="43">#REF!</definedName>
    <definedName name="Tav_3_11_NORD" localSheetId="44">#REF!</definedName>
    <definedName name="Tav_3_11_NORD">#REF!</definedName>
    <definedName name="Tav_3_12_CENTRO" localSheetId="20">#REF!</definedName>
    <definedName name="Tav_3_12_CENTRO" localSheetId="21">#REF!</definedName>
    <definedName name="Tav_3_12_CENTRO" localSheetId="22">#REF!</definedName>
    <definedName name="Tav_3_12_CENTRO" localSheetId="29">#REF!</definedName>
    <definedName name="Tav_3_12_CENTRO" localSheetId="43">#REF!</definedName>
    <definedName name="Tav_3_12_CENTRO" localSheetId="44">#REF!</definedName>
    <definedName name="Tav_3_12_CENTRO">#REF!</definedName>
    <definedName name="Tav_3_12_ITALIA" localSheetId="20">#REF!</definedName>
    <definedName name="Tav_3_12_ITALIA" localSheetId="21">#REF!</definedName>
    <definedName name="Tav_3_12_ITALIA" localSheetId="22">#REF!</definedName>
    <definedName name="Tav_3_12_ITALIA" localSheetId="29">#REF!</definedName>
    <definedName name="Tav_3_12_ITALIA" localSheetId="43">#REF!</definedName>
    <definedName name="Tav_3_12_ITALIA" localSheetId="44">#REF!</definedName>
    <definedName name="Tav_3_12_ITALIA">#REF!</definedName>
    <definedName name="Tav_3_12_MEZZOGIORNO" localSheetId="20">#REF!</definedName>
    <definedName name="Tav_3_12_MEZZOGIORNO" localSheetId="21">#REF!</definedName>
    <definedName name="Tav_3_12_MEZZOGIORNO" localSheetId="22">#REF!</definedName>
    <definedName name="Tav_3_12_MEZZOGIORNO" localSheetId="29">#REF!</definedName>
    <definedName name="Tav_3_12_MEZZOGIORNO" localSheetId="43">#REF!</definedName>
    <definedName name="Tav_3_12_MEZZOGIORNO" localSheetId="44">#REF!</definedName>
    <definedName name="Tav_3_12_MEZZOGIORNO">#REF!</definedName>
    <definedName name="Tav_3_12_NE" localSheetId="20">#REF!</definedName>
    <definedName name="Tav_3_12_NE" localSheetId="21">#REF!</definedName>
    <definedName name="Tav_3_12_NE" localSheetId="22">#REF!</definedName>
    <definedName name="Tav_3_12_NE" localSheetId="29">#REF!</definedName>
    <definedName name="Tav_3_12_NE" localSheetId="43">#REF!</definedName>
    <definedName name="Tav_3_12_NE" localSheetId="44">#REF!</definedName>
    <definedName name="Tav_3_12_NE">#REF!</definedName>
    <definedName name="Tav_3_12_NO" localSheetId="20">#REF!</definedName>
    <definedName name="Tav_3_12_NO" localSheetId="21">#REF!</definedName>
    <definedName name="Tav_3_12_NO" localSheetId="22">#REF!</definedName>
    <definedName name="Tav_3_12_NO" localSheetId="29">#REF!</definedName>
    <definedName name="Tav_3_12_NO" localSheetId="43">#REF!</definedName>
    <definedName name="Tav_3_12_NO" localSheetId="44">#REF!</definedName>
    <definedName name="Tav_3_12_NO">#REF!</definedName>
    <definedName name="Tav_3_12_NORD" localSheetId="20">#REF!</definedName>
    <definedName name="Tav_3_12_NORD" localSheetId="21">#REF!</definedName>
    <definedName name="Tav_3_12_NORD" localSheetId="22">#REF!</definedName>
    <definedName name="Tav_3_12_NORD" localSheetId="29">#REF!</definedName>
    <definedName name="Tav_3_12_NORD" localSheetId="43">#REF!</definedName>
    <definedName name="Tav_3_12_NORD" localSheetId="44">#REF!</definedName>
    <definedName name="Tav_3_12_NORD">#REF!</definedName>
    <definedName name="Tav_3_13_CENTRO" localSheetId="20">#REF!</definedName>
    <definedName name="Tav_3_13_CENTRO" localSheetId="21">#REF!</definedName>
    <definedName name="Tav_3_13_CENTRO" localSheetId="22">#REF!</definedName>
    <definedName name="Tav_3_13_CENTRO" localSheetId="29">#REF!</definedName>
    <definedName name="Tav_3_13_CENTRO" localSheetId="43">#REF!</definedName>
    <definedName name="Tav_3_13_CENTRO" localSheetId="44">#REF!</definedName>
    <definedName name="Tav_3_13_CENTRO">#REF!</definedName>
    <definedName name="Tav_3_13_ITALIA" localSheetId="20">#REF!</definedName>
    <definedName name="Tav_3_13_ITALIA" localSheetId="21">#REF!</definedName>
    <definedName name="Tav_3_13_ITALIA" localSheetId="22">#REF!</definedName>
    <definedName name="Tav_3_13_ITALIA" localSheetId="29">#REF!</definedName>
    <definedName name="Tav_3_13_ITALIA" localSheetId="43">#REF!</definedName>
    <definedName name="Tav_3_13_ITALIA" localSheetId="44">#REF!</definedName>
    <definedName name="Tav_3_13_ITALIA">#REF!</definedName>
    <definedName name="Tav_3_13_MEZZOGIORNO" localSheetId="20">#REF!</definedName>
    <definedName name="Tav_3_13_MEZZOGIORNO" localSheetId="21">#REF!</definedName>
    <definedName name="Tav_3_13_MEZZOGIORNO" localSheetId="22">#REF!</definedName>
    <definedName name="Tav_3_13_MEZZOGIORNO" localSheetId="29">#REF!</definedName>
    <definedName name="Tav_3_13_MEZZOGIORNO" localSheetId="43">#REF!</definedName>
    <definedName name="Tav_3_13_MEZZOGIORNO" localSheetId="44">#REF!</definedName>
    <definedName name="Tav_3_13_MEZZOGIORNO">#REF!</definedName>
    <definedName name="Tav_3_13_NE" localSheetId="20">#REF!</definedName>
    <definedName name="Tav_3_13_NE" localSheetId="21">#REF!</definedName>
    <definedName name="Tav_3_13_NE" localSheetId="22">#REF!</definedName>
    <definedName name="Tav_3_13_NE" localSheetId="29">#REF!</definedName>
    <definedName name="Tav_3_13_NE" localSheetId="43">#REF!</definedName>
    <definedName name="Tav_3_13_NE" localSheetId="44">#REF!</definedName>
    <definedName name="Tav_3_13_NE">#REF!</definedName>
    <definedName name="Tav_3_13_NO" localSheetId="20">#REF!</definedName>
    <definedName name="Tav_3_13_NO" localSheetId="21">#REF!</definedName>
    <definedName name="Tav_3_13_NO" localSheetId="22">#REF!</definedName>
    <definedName name="Tav_3_13_NO" localSheetId="29">#REF!</definedName>
    <definedName name="Tav_3_13_NO" localSheetId="43">#REF!</definedName>
    <definedName name="Tav_3_13_NO" localSheetId="44">#REF!</definedName>
    <definedName name="Tav_3_13_NO">#REF!</definedName>
    <definedName name="Tav_3_13_NORD" localSheetId="20">#REF!</definedName>
    <definedName name="Tav_3_13_NORD" localSheetId="21">#REF!</definedName>
    <definedName name="Tav_3_13_NORD" localSheetId="22">#REF!</definedName>
    <definedName name="Tav_3_13_NORD" localSheetId="29">#REF!</definedName>
    <definedName name="Tav_3_13_NORD" localSheetId="43">#REF!</definedName>
    <definedName name="Tav_3_13_NORD" localSheetId="44">#REF!</definedName>
    <definedName name="Tav_3_13_NORD">#REF!</definedName>
    <definedName name="Tav_3_14_CENTRO" localSheetId="20">#REF!</definedName>
    <definedName name="Tav_3_14_CENTRO" localSheetId="21">#REF!</definedName>
    <definedName name="Tav_3_14_CENTRO" localSheetId="22">#REF!</definedName>
    <definedName name="Tav_3_14_CENTRO" localSheetId="29">#REF!</definedName>
    <definedName name="Tav_3_14_CENTRO" localSheetId="43">#REF!</definedName>
    <definedName name="Tav_3_14_CENTRO" localSheetId="44">#REF!</definedName>
    <definedName name="Tav_3_14_CENTRO">#REF!</definedName>
    <definedName name="Tav_3_14_ITALIA" localSheetId="20">#REF!</definedName>
    <definedName name="Tav_3_14_ITALIA" localSheetId="21">#REF!</definedName>
    <definedName name="Tav_3_14_ITALIA" localSheetId="22">#REF!</definedName>
    <definedName name="Tav_3_14_ITALIA" localSheetId="29">#REF!</definedName>
    <definedName name="Tav_3_14_ITALIA" localSheetId="43">#REF!</definedName>
    <definedName name="Tav_3_14_ITALIA" localSheetId="44">#REF!</definedName>
    <definedName name="Tav_3_14_ITALIA">#REF!</definedName>
    <definedName name="Tav_3_14_MEZZOGIORNO" localSheetId="20">#REF!</definedName>
    <definedName name="Tav_3_14_MEZZOGIORNO" localSheetId="21">#REF!</definedName>
    <definedName name="Tav_3_14_MEZZOGIORNO" localSheetId="22">#REF!</definedName>
    <definedName name="Tav_3_14_MEZZOGIORNO" localSheetId="29">#REF!</definedName>
    <definedName name="Tav_3_14_MEZZOGIORNO" localSheetId="43">#REF!</definedName>
    <definedName name="Tav_3_14_MEZZOGIORNO" localSheetId="44">#REF!</definedName>
    <definedName name="Tav_3_14_MEZZOGIORNO">#REF!</definedName>
    <definedName name="Tav_3_14_NE" localSheetId="20">#REF!</definedName>
    <definedName name="Tav_3_14_NE" localSheetId="21">#REF!</definedName>
    <definedName name="Tav_3_14_NE" localSheetId="22">#REF!</definedName>
    <definedName name="Tav_3_14_NE" localSheetId="29">#REF!</definedName>
    <definedName name="Tav_3_14_NE" localSheetId="43">#REF!</definedName>
    <definedName name="Tav_3_14_NE" localSheetId="44">#REF!</definedName>
    <definedName name="Tav_3_14_NE">#REF!</definedName>
    <definedName name="Tav_3_14_NO" localSheetId="20">#REF!</definedName>
    <definedName name="Tav_3_14_NO" localSheetId="21">#REF!</definedName>
    <definedName name="Tav_3_14_NO" localSheetId="22">#REF!</definedName>
    <definedName name="Tav_3_14_NO" localSheetId="29">#REF!</definedName>
    <definedName name="Tav_3_14_NO" localSheetId="43">#REF!</definedName>
    <definedName name="Tav_3_14_NO" localSheetId="44">#REF!</definedName>
    <definedName name="Tav_3_14_NO">#REF!</definedName>
    <definedName name="Tav_3_14_NORD" localSheetId="20">#REF!</definedName>
    <definedName name="Tav_3_14_NORD" localSheetId="21">#REF!</definedName>
    <definedName name="Tav_3_14_NORD" localSheetId="22">#REF!</definedName>
    <definedName name="Tav_3_14_NORD" localSheetId="29">#REF!</definedName>
    <definedName name="Tav_3_14_NORD" localSheetId="43">#REF!</definedName>
    <definedName name="Tav_3_14_NORD" localSheetId="44">#REF!</definedName>
    <definedName name="Tav_3_14_NORD">#REF!</definedName>
    <definedName name="Tav_3_15_CENTRO" localSheetId="20">#REF!</definedName>
    <definedName name="Tav_3_15_CENTRO" localSheetId="21">#REF!</definedName>
    <definedName name="Tav_3_15_CENTRO" localSheetId="22">#REF!</definedName>
    <definedName name="Tav_3_15_CENTRO" localSheetId="29">#REF!</definedName>
    <definedName name="Tav_3_15_CENTRO" localSheetId="43">#REF!</definedName>
    <definedName name="Tav_3_15_CENTRO" localSheetId="44">#REF!</definedName>
    <definedName name="Tav_3_15_CENTRO">#REF!</definedName>
    <definedName name="Tav_3_15_ITALIA" localSheetId="20">#REF!</definedName>
    <definedName name="Tav_3_15_ITALIA" localSheetId="21">#REF!</definedName>
    <definedName name="Tav_3_15_ITALIA" localSheetId="22">#REF!</definedName>
    <definedName name="Tav_3_15_ITALIA" localSheetId="29">#REF!</definedName>
    <definedName name="Tav_3_15_ITALIA" localSheetId="43">#REF!</definedName>
    <definedName name="Tav_3_15_ITALIA" localSheetId="44">#REF!</definedName>
    <definedName name="Tav_3_15_ITALIA">#REF!</definedName>
    <definedName name="Tav_3_15_MEZZOGIORNO" localSheetId="20">#REF!</definedName>
    <definedName name="Tav_3_15_MEZZOGIORNO" localSheetId="21">#REF!</definedName>
    <definedName name="Tav_3_15_MEZZOGIORNO" localSheetId="22">#REF!</definedName>
    <definedName name="Tav_3_15_MEZZOGIORNO" localSheetId="29">#REF!</definedName>
    <definedName name="Tav_3_15_MEZZOGIORNO" localSheetId="43">#REF!</definedName>
    <definedName name="Tav_3_15_MEZZOGIORNO" localSheetId="44">#REF!</definedName>
    <definedName name="Tav_3_15_MEZZOGIORNO">#REF!</definedName>
    <definedName name="Tav_3_15_NE" localSheetId="20">#REF!</definedName>
    <definedName name="Tav_3_15_NE" localSheetId="21">#REF!</definedName>
    <definedName name="Tav_3_15_NE" localSheetId="22">#REF!</definedName>
    <definedName name="Tav_3_15_NE" localSheetId="29">#REF!</definedName>
    <definedName name="Tav_3_15_NE" localSheetId="43">#REF!</definedName>
    <definedName name="Tav_3_15_NE" localSheetId="44">#REF!</definedName>
    <definedName name="Tav_3_15_NE">#REF!</definedName>
    <definedName name="Tav_3_15_NO" localSheetId="20">#REF!</definedName>
    <definedName name="Tav_3_15_NO" localSheetId="21">#REF!</definedName>
    <definedName name="Tav_3_15_NO" localSheetId="22">#REF!</definedName>
    <definedName name="Tav_3_15_NO" localSheetId="29">#REF!</definedName>
    <definedName name="Tav_3_15_NO" localSheetId="43">#REF!</definedName>
    <definedName name="Tav_3_15_NO" localSheetId="44">#REF!</definedName>
    <definedName name="Tav_3_15_NO">#REF!</definedName>
    <definedName name="Tav_3_15_NORD" localSheetId="20">#REF!</definedName>
    <definedName name="Tav_3_15_NORD" localSheetId="21">#REF!</definedName>
    <definedName name="Tav_3_15_NORD" localSheetId="22">#REF!</definedName>
    <definedName name="Tav_3_15_NORD" localSheetId="29">#REF!</definedName>
    <definedName name="Tav_3_15_NORD" localSheetId="43">#REF!</definedName>
    <definedName name="Tav_3_15_NORD" localSheetId="44">#REF!</definedName>
    <definedName name="Tav_3_15_NORD">#REF!</definedName>
    <definedName name="Tav_3_16_CENTRO" localSheetId="20">#REF!</definedName>
    <definedName name="Tav_3_16_CENTRO" localSheetId="21">#REF!</definedName>
    <definedName name="Tav_3_16_CENTRO" localSheetId="22">#REF!</definedName>
    <definedName name="Tav_3_16_CENTRO" localSheetId="29">#REF!</definedName>
    <definedName name="Tav_3_16_CENTRO" localSheetId="43">#REF!</definedName>
    <definedName name="Tav_3_16_CENTRO" localSheetId="44">#REF!</definedName>
    <definedName name="Tav_3_16_CENTRO">#REF!</definedName>
    <definedName name="Tav_3_16_ITALIA" localSheetId="20">#REF!</definedName>
    <definedName name="Tav_3_16_ITALIA" localSheetId="21">#REF!</definedName>
    <definedName name="Tav_3_16_ITALIA" localSheetId="22">#REF!</definedName>
    <definedName name="Tav_3_16_ITALIA" localSheetId="29">#REF!</definedName>
    <definedName name="Tav_3_16_ITALIA" localSheetId="43">#REF!</definedName>
    <definedName name="Tav_3_16_ITALIA" localSheetId="44">#REF!</definedName>
    <definedName name="Tav_3_16_ITALIA">#REF!</definedName>
    <definedName name="Tav_3_16_MEZZOGIORNO" localSheetId="20">#REF!</definedName>
    <definedName name="Tav_3_16_MEZZOGIORNO" localSheetId="21">#REF!</definedName>
    <definedName name="Tav_3_16_MEZZOGIORNO" localSheetId="22">#REF!</definedName>
    <definedName name="Tav_3_16_MEZZOGIORNO" localSheetId="29">#REF!</definedName>
    <definedName name="Tav_3_16_MEZZOGIORNO" localSheetId="43">#REF!</definedName>
    <definedName name="Tav_3_16_MEZZOGIORNO" localSheetId="44">#REF!</definedName>
    <definedName name="Tav_3_16_MEZZOGIORNO">#REF!</definedName>
    <definedName name="Tav_3_16_NE" localSheetId="20">#REF!</definedName>
    <definedName name="Tav_3_16_NE" localSheetId="21">#REF!</definedName>
    <definedName name="Tav_3_16_NE" localSheetId="22">#REF!</definedName>
    <definedName name="Tav_3_16_NE" localSheetId="29">#REF!</definedName>
    <definedName name="Tav_3_16_NE" localSheetId="43">#REF!</definedName>
    <definedName name="Tav_3_16_NE" localSheetId="44">#REF!</definedName>
    <definedName name="Tav_3_16_NE">#REF!</definedName>
    <definedName name="Tav_3_16_NO" localSheetId="20">#REF!</definedName>
    <definedName name="Tav_3_16_NO" localSheetId="21">#REF!</definedName>
    <definedName name="Tav_3_16_NO" localSheetId="22">#REF!</definedName>
    <definedName name="Tav_3_16_NO" localSheetId="29">#REF!</definedName>
    <definedName name="Tav_3_16_NO" localSheetId="43">#REF!</definedName>
    <definedName name="Tav_3_16_NO" localSheetId="44">#REF!</definedName>
    <definedName name="Tav_3_16_NO">#REF!</definedName>
    <definedName name="Tav_3_16_NORD" localSheetId="20">#REF!</definedName>
    <definedName name="Tav_3_16_NORD" localSheetId="21">#REF!</definedName>
    <definedName name="Tav_3_16_NORD" localSheetId="22">#REF!</definedName>
    <definedName name="Tav_3_16_NORD" localSheetId="29">#REF!</definedName>
    <definedName name="Tav_3_16_NORD" localSheetId="43">#REF!</definedName>
    <definedName name="Tav_3_16_NORD" localSheetId="44">#REF!</definedName>
    <definedName name="Tav_3_16_NORD">#REF!</definedName>
    <definedName name="Tav_3_17_CENTRO" localSheetId="20">#REF!</definedName>
    <definedName name="Tav_3_17_CENTRO" localSheetId="21">#REF!</definedName>
    <definedName name="Tav_3_17_CENTRO" localSheetId="22">#REF!</definedName>
    <definedName name="Tav_3_17_CENTRO" localSheetId="29">#REF!</definedName>
    <definedName name="Tav_3_17_CENTRO" localSheetId="43">#REF!</definedName>
    <definedName name="Tav_3_17_CENTRO" localSheetId="44">#REF!</definedName>
    <definedName name="Tav_3_17_CENTRO">#REF!</definedName>
    <definedName name="Tav_3_17_ITALIA" localSheetId="20">#REF!</definedName>
    <definedName name="Tav_3_17_ITALIA" localSheetId="21">#REF!</definedName>
    <definedName name="Tav_3_17_ITALIA" localSheetId="22">#REF!</definedName>
    <definedName name="Tav_3_17_ITALIA" localSheetId="29">#REF!</definedName>
    <definedName name="Tav_3_17_ITALIA" localSheetId="43">#REF!</definedName>
    <definedName name="Tav_3_17_ITALIA" localSheetId="44">#REF!</definedName>
    <definedName name="Tav_3_17_ITALIA">#REF!</definedName>
    <definedName name="Tav_3_17_MEZZOGIORNO" localSheetId="20">#REF!</definedName>
    <definedName name="Tav_3_17_MEZZOGIORNO" localSheetId="21">#REF!</definedName>
    <definedName name="Tav_3_17_MEZZOGIORNO" localSheetId="22">#REF!</definedName>
    <definedName name="Tav_3_17_MEZZOGIORNO" localSheetId="29">#REF!</definedName>
    <definedName name="Tav_3_17_MEZZOGIORNO" localSheetId="43">#REF!</definedName>
    <definedName name="Tav_3_17_MEZZOGIORNO" localSheetId="44">#REF!</definedName>
    <definedName name="Tav_3_17_MEZZOGIORNO">#REF!</definedName>
    <definedName name="Tav_3_17_NE" localSheetId="20">#REF!</definedName>
    <definedName name="Tav_3_17_NE" localSheetId="21">#REF!</definedName>
    <definedName name="Tav_3_17_NE" localSheetId="22">#REF!</definedName>
    <definedName name="Tav_3_17_NE" localSheetId="29">#REF!</definedName>
    <definedName name="Tav_3_17_NE" localSheetId="43">#REF!</definedName>
    <definedName name="Tav_3_17_NE" localSheetId="44">#REF!</definedName>
    <definedName name="Tav_3_17_NE">#REF!</definedName>
    <definedName name="Tav_3_17_NO" localSheetId="20">#REF!</definedName>
    <definedName name="Tav_3_17_NO" localSheetId="21">#REF!</definedName>
    <definedName name="Tav_3_17_NO" localSheetId="22">#REF!</definedName>
    <definedName name="Tav_3_17_NO" localSheetId="29">#REF!</definedName>
    <definedName name="Tav_3_17_NO" localSheetId="43">#REF!</definedName>
    <definedName name="Tav_3_17_NO" localSheetId="44">#REF!</definedName>
    <definedName name="Tav_3_17_NO">#REF!</definedName>
    <definedName name="Tav_3_17_NORD" localSheetId="20">#REF!</definedName>
    <definedName name="Tav_3_17_NORD" localSheetId="21">#REF!</definedName>
    <definedName name="Tav_3_17_NORD" localSheetId="22">#REF!</definedName>
    <definedName name="Tav_3_17_NORD" localSheetId="29">#REF!</definedName>
    <definedName name="Tav_3_17_NORD" localSheetId="43">#REF!</definedName>
    <definedName name="Tav_3_17_NORD" localSheetId="44">#REF!</definedName>
    <definedName name="Tav_3_17_NORD">#REF!</definedName>
    <definedName name="Tav_3_18_CENTRO" localSheetId="20">#REF!</definedName>
    <definedName name="Tav_3_18_CENTRO" localSheetId="21">#REF!</definedName>
    <definedName name="Tav_3_18_CENTRO" localSheetId="22">#REF!</definedName>
    <definedName name="Tav_3_18_CENTRO" localSheetId="29">#REF!</definedName>
    <definedName name="Tav_3_18_CENTRO" localSheetId="43">#REF!</definedName>
    <definedName name="Tav_3_18_CENTRO" localSheetId="44">#REF!</definedName>
    <definedName name="Tav_3_18_CENTRO">#REF!</definedName>
    <definedName name="Tav_3_18_ITALIA" localSheetId="20">#REF!</definedName>
    <definedName name="Tav_3_18_ITALIA" localSheetId="21">#REF!</definedName>
    <definedName name="Tav_3_18_ITALIA" localSheetId="22">#REF!</definedName>
    <definedName name="Tav_3_18_ITALIA" localSheetId="29">#REF!</definedName>
    <definedName name="Tav_3_18_ITALIA" localSheetId="43">#REF!</definedName>
    <definedName name="Tav_3_18_ITALIA" localSheetId="44">#REF!</definedName>
    <definedName name="Tav_3_18_ITALIA">#REF!</definedName>
    <definedName name="Tav_3_18_MEZZOGIORNO" localSheetId="20">#REF!</definedName>
    <definedName name="Tav_3_18_MEZZOGIORNO" localSheetId="21">#REF!</definedName>
    <definedName name="Tav_3_18_MEZZOGIORNO" localSheetId="22">#REF!</definedName>
    <definedName name="Tav_3_18_MEZZOGIORNO" localSheetId="29">#REF!</definedName>
    <definedName name="Tav_3_18_MEZZOGIORNO" localSheetId="43">#REF!</definedName>
    <definedName name="Tav_3_18_MEZZOGIORNO" localSheetId="44">#REF!</definedName>
    <definedName name="Tav_3_18_MEZZOGIORNO">#REF!</definedName>
    <definedName name="Tav_3_18_NE" localSheetId="20">#REF!</definedName>
    <definedName name="Tav_3_18_NE" localSheetId="21">#REF!</definedName>
    <definedName name="Tav_3_18_NE" localSheetId="22">#REF!</definedName>
    <definedName name="Tav_3_18_NE" localSheetId="29">#REF!</definedName>
    <definedName name="Tav_3_18_NE" localSheetId="43">#REF!</definedName>
    <definedName name="Tav_3_18_NE" localSheetId="44">#REF!</definedName>
    <definedName name="Tav_3_18_NE">#REF!</definedName>
    <definedName name="Tav_3_18_NO" localSheetId="20">#REF!</definedName>
    <definedName name="Tav_3_18_NO" localSheetId="21">#REF!</definedName>
    <definedName name="Tav_3_18_NO" localSheetId="22">#REF!</definedName>
    <definedName name="Tav_3_18_NO" localSheetId="29">#REF!</definedName>
    <definedName name="Tav_3_18_NO" localSheetId="43">#REF!</definedName>
    <definedName name="Tav_3_18_NO" localSheetId="44">#REF!</definedName>
    <definedName name="Tav_3_18_NO">#REF!</definedName>
    <definedName name="Tav_3_18_NORD" localSheetId="20">#REF!</definedName>
    <definedName name="Tav_3_18_NORD" localSheetId="21">#REF!</definedName>
    <definedName name="Tav_3_18_NORD" localSheetId="22">#REF!</definedName>
    <definedName name="Tav_3_18_NORD" localSheetId="29">#REF!</definedName>
    <definedName name="Tav_3_18_NORD" localSheetId="43">#REF!</definedName>
    <definedName name="Tav_3_18_NORD" localSheetId="44">#REF!</definedName>
    <definedName name="Tav_3_18_NORD">#REF!</definedName>
    <definedName name="Tav_3_19_CENTRO" localSheetId="20">#REF!</definedName>
    <definedName name="Tav_3_19_CENTRO" localSheetId="21">#REF!</definedName>
    <definedName name="Tav_3_19_CENTRO" localSheetId="22">#REF!</definedName>
    <definedName name="Tav_3_19_CENTRO" localSheetId="29">#REF!</definedName>
    <definedName name="Tav_3_19_CENTRO" localSheetId="43">#REF!</definedName>
    <definedName name="Tav_3_19_CENTRO" localSheetId="44">#REF!</definedName>
    <definedName name="Tav_3_19_CENTRO">#REF!</definedName>
    <definedName name="Tav_3_19_ITALIA" localSheetId="20">#REF!</definedName>
    <definedName name="Tav_3_19_ITALIA" localSheetId="21">#REF!</definedName>
    <definedName name="Tav_3_19_ITALIA" localSheetId="22">#REF!</definedName>
    <definedName name="Tav_3_19_ITALIA" localSheetId="29">#REF!</definedName>
    <definedName name="Tav_3_19_ITALIA" localSheetId="43">#REF!</definedName>
    <definedName name="Tav_3_19_ITALIA" localSheetId="44">#REF!</definedName>
    <definedName name="Tav_3_19_ITALIA">#REF!</definedName>
    <definedName name="Tav_3_19_MEZZOGIORNO" localSheetId="20">#REF!</definedName>
    <definedName name="Tav_3_19_MEZZOGIORNO" localSheetId="21">#REF!</definedName>
    <definedName name="Tav_3_19_MEZZOGIORNO" localSheetId="22">#REF!</definedName>
    <definedName name="Tav_3_19_MEZZOGIORNO" localSheetId="29">#REF!</definedName>
    <definedName name="Tav_3_19_MEZZOGIORNO" localSheetId="43">#REF!</definedName>
    <definedName name="Tav_3_19_MEZZOGIORNO" localSheetId="44">#REF!</definedName>
    <definedName name="Tav_3_19_MEZZOGIORNO">#REF!</definedName>
    <definedName name="Tav_3_19_NE" localSheetId="20">#REF!</definedName>
    <definedName name="Tav_3_19_NE" localSheetId="21">#REF!</definedName>
    <definedName name="Tav_3_19_NE" localSheetId="22">#REF!</definedName>
    <definedName name="Tav_3_19_NE" localSheetId="29">#REF!</definedName>
    <definedName name="Tav_3_19_NE" localSheetId="43">#REF!</definedName>
    <definedName name="Tav_3_19_NE" localSheetId="44">#REF!</definedName>
    <definedName name="Tav_3_19_NE">#REF!</definedName>
    <definedName name="Tav_3_19_NO" localSheetId="20">#REF!</definedName>
    <definedName name="Tav_3_19_NO" localSheetId="21">#REF!</definedName>
    <definedName name="Tav_3_19_NO" localSheetId="22">#REF!</definedName>
    <definedName name="Tav_3_19_NO" localSheetId="29">#REF!</definedName>
    <definedName name="Tav_3_19_NO" localSheetId="43">#REF!</definedName>
    <definedName name="Tav_3_19_NO" localSheetId="44">#REF!</definedName>
    <definedName name="Tav_3_19_NO">#REF!</definedName>
    <definedName name="Tav_3_19_NORD" localSheetId="20">#REF!</definedName>
    <definedName name="Tav_3_19_NORD" localSheetId="21">#REF!</definedName>
    <definedName name="Tav_3_19_NORD" localSheetId="22">#REF!</definedName>
    <definedName name="Tav_3_19_NORD" localSheetId="29">#REF!</definedName>
    <definedName name="Tav_3_19_NORD" localSheetId="43">#REF!</definedName>
    <definedName name="Tav_3_19_NORD" localSheetId="44">#REF!</definedName>
    <definedName name="Tav_3_19_NORD">#REF!</definedName>
    <definedName name="Tav_3_2_ITALIA" localSheetId="20">[1]TAV_3_2!#REF!</definedName>
    <definedName name="Tav_3_2_ITALIA" localSheetId="21">[1]TAV_3_2!#REF!</definedName>
    <definedName name="Tav_3_2_ITALIA" localSheetId="22">[1]TAV_3_2!#REF!</definedName>
    <definedName name="Tav_3_2_ITALIA" localSheetId="29">[1]TAV_3_2!#REF!</definedName>
    <definedName name="Tav_3_2_ITALIA" localSheetId="43">[1]TAV_3_2!#REF!</definedName>
    <definedName name="Tav_3_2_ITALIA" localSheetId="44">[1]TAV_3_2!#REF!</definedName>
    <definedName name="Tav_3_2_ITALIA">[1]TAV_3_2!#REF!</definedName>
    <definedName name="Tav_3_2_NO" localSheetId="20">[1]TAV_3_2!#REF!</definedName>
    <definedName name="Tav_3_2_NO" localSheetId="21">[1]TAV_3_2!#REF!</definedName>
    <definedName name="Tav_3_2_NO" localSheetId="22">[1]TAV_3_2!#REF!</definedName>
    <definedName name="Tav_3_2_NO" localSheetId="29">[1]TAV_3_2!#REF!</definedName>
    <definedName name="Tav_3_2_NO" localSheetId="43">[1]TAV_3_2!#REF!</definedName>
    <definedName name="Tav_3_2_NO" localSheetId="44">[1]TAV_3_2!#REF!</definedName>
    <definedName name="Tav_3_2_NO">[1]TAV_3_2!#REF!</definedName>
    <definedName name="Tav_3_2_NORD" localSheetId="20">[1]TAV_3_2!#REF!</definedName>
    <definedName name="Tav_3_2_NORD" localSheetId="21">[1]TAV_3_2!#REF!</definedName>
    <definedName name="Tav_3_2_NORD" localSheetId="22">[1]TAV_3_2!#REF!</definedName>
    <definedName name="Tav_3_2_NORD" localSheetId="29">[1]TAV_3_2!#REF!</definedName>
    <definedName name="Tav_3_2_NORD" localSheetId="43">[1]TAV_3_2!#REF!</definedName>
    <definedName name="Tav_3_2_NORD" localSheetId="44">[1]TAV_3_2!#REF!</definedName>
    <definedName name="Tav_3_2_NORD">[1]TAV_3_2!#REF!</definedName>
    <definedName name="Tav_3_20_CENTRO" localSheetId="19">#REF!</definedName>
    <definedName name="Tav_3_20_CENTRO" localSheetId="20">#REF!</definedName>
    <definedName name="Tav_3_20_CENTRO" localSheetId="21">#REF!</definedName>
    <definedName name="Tav_3_20_CENTRO" localSheetId="22">#REF!</definedName>
    <definedName name="Tav_3_20_CENTRO" localSheetId="29">#REF!</definedName>
    <definedName name="Tav_3_20_CENTRO" localSheetId="43">#REF!</definedName>
    <definedName name="Tav_3_20_CENTRO" localSheetId="44">#REF!</definedName>
    <definedName name="Tav_3_20_CENTRO">#REF!</definedName>
    <definedName name="Tav_3_20_ITALIA" localSheetId="19">#REF!</definedName>
    <definedName name="Tav_3_20_ITALIA" localSheetId="20">#REF!</definedName>
    <definedName name="Tav_3_20_ITALIA" localSheetId="21">#REF!</definedName>
    <definedName name="Tav_3_20_ITALIA" localSheetId="22">#REF!</definedName>
    <definedName name="Tav_3_20_ITALIA" localSheetId="29">#REF!</definedName>
    <definedName name="Tav_3_20_ITALIA" localSheetId="43">#REF!</definedName>
    <definedName name="Tav_3_20_ITALIA" localSheetId="44">#REF!</definedName>
    <definedName name="Tav_3_20_ITALIA">#REF!</definedName>
    <definedName name="Tav_3_20_MEZZOGIORNO" localSheetId="19">#REF!</definedName>
    <definedName name="Tav_3_20_MEZZOGIORNO" localSheetId="20">#REF!</definedName>
    <definedName name="Tav_3_20_MEZZOGIORNO" localSheetId="21">#REF!</definedName>
    <definedName name="Tav_3_20_MEZZOGIORNO" localSheetId="22">#REF!</definedName>
    <definedName name="Tav_3_20_MEZZOGIORNO" localSheetId="29">#REF!</definedName>
    <definedName name="Tav_3_20_MEZZOGIORNO" localSheetId="43">#REF!</definedName>
    <definedName name="Tav_3_20_MEZZOGIORNO" localSheetId="44">#REF!</definedName>
    <definedName name="Tav_3_20_MEZZOGIORNO">#REF!</definedName>
    <definedName name="Tav_3_20_NE" localSheetId="20">#REF!</definedName>
    <definedName name="Tav_3_20_NE" localSheetId="21">#REF!</definedName>
    <definedName name="Tav_3_20_NE" localSheetId="22">#REF!</definedName>
    <definedName name="Tav_3_20_NE" localSheetId="29">#REF!</definedName>
    <definedName name="Tav_3_20_NE" localSheetId="43">#REF!</definedName>
    <definedName name="Tav_3_20_NE" localSheetId="44">#REF!</definedName>
    <definedName name="Tav_3_20_NE">#REF!</definedName>
    <definedName name="Tav_3_20_NO" localSheetId="20">#REF!</definedName>
    <definedName name="Tav_3_20_NO" localSheetId="21">#REF!</definedName>
    <definedName name="Tav_3_20_NO" localSheetId="22">#REF!</definedName>
    <definedName name="Tav_3_20_NO" localSheetId="29">#REF!</definedName>
    <definedName name="Tav_3_20_NO" localSheetId="43">#REF!</definedName>
    <definedName name="Tav_3_20_NO" localSheetId="44">#REF!</definedName>
    <definedName name="Tav_3_20_NO">#REF!</definedName>
    <definedName name="Tav_3_20_NORD" localSheetId="20">#REF!</definedName>
    <definedName name="Tav_3_20_NORD" localSheetId="21">#REF!</definedName>
    <definedName name="Tav_3_20_NORD" localSheetId="22">#REF!</definedName>
    <definedName name="Tav_3_20_NORD" localSheetId="29">#REF!</definedName>
    <definedName name="Tav_3_20_NORD" localSheetId="43">#REF!</definedName>
    <definedName name="Tav_3_20_NORD" localSheetId="44">#REF!</definedName>
    <definedName name="Tav_3_20_NORD">#REF!</definedName>
    <definedName name="Tav_3_21_CENTRO" localSheetId="20">#REF!</definedName>
    <definedName name="Tav_3_21_CENTRO" localSheetId="21">#REF!</definedName>
    <definedName name="Tav_3_21_CENTRO" localSheetId="22">#REF!</definedName>
    <definedName name="Tav_3_21_CENTRO" localSheetId="29">#REF!</definedName>
    <definedName name="Tav_3_21_CENTRO" localSheetId="43">#REF!</definedName>
    <definedName name="Tav_3_21_CENTRO" localSheetId="44">#REF!</definedName>
    <definedName name="Tav_3_21_CENTRO">#REF!</definedName>
    <definedName name="Tav_3_21_ITALIA" localSheetId="20">#REF!</definedName>
    <definedName name="Tav_3_21_ITALIA" localSheetId="21">#REF!</definedName>
    <definedName name="Tav_3_21_ITALIA" localSheetId="22">#REF!</definedName>
    <definedName name="Tav_3_21_ITALIA" localSheetId="29">#REF!</definedName>
    <definedName name="Tav_3_21_ITALIA" localSheetId="43">#REF!</definedName>
    <definedName name="Tav_3_21_ITALIA" localSheetId="44">#REF!</definedName>
    <definedName name="Tav_3_21_ITALIA">#REF!</definedName>
    <definedName name="Tav_3_21_MEZZOGIORNO" localSheetId="20">#REF!</definedName>
    <definedName name="Tav_3_21_MEZZOGIORNO" localSheetId="21">#REF!</definedName>
    <definedName name="Tav_3_21_MEZZOGIORNO" localSheetId="22">#REF!</definedName>
    <definedName name="Tav_3_21_MEZZOGIORNO" localSheetId="29">#REF!</definedName>
    <definedName name="Tav_3_21_MEZZOGIORNO" localSheetId="43">#REF!</definedName>
    <definedName name="Tav_3_21_MEZZOGIORNO" localSheetId="44">#REF!</definedName>
    <definedName name="Tav_3_21_MEZZOGIORNO">#REF!</definedName>
    <definedName name="Tav_3_21_NE" localSheetId="20">#REF!</definedName>
    <definedName name="Tav_3_21_NE" localSheetId="21">#REF!</definedName>
    <definedName name="Tav_3_21_NE" localSheetId="22">#REF!</definedName>
    <definedName name="Tav_3_21_NE" localSheetId="29">#REF!</definedName>
    <definedName name="Tav_3_21_NE" localSheetId="43">#REF!</definedName>
    <definedName name="Tav_3_21_NE" localSheetId="44">#REF!</definedName>
    <definedName name="Tav_3_21_NE">#REF!</definedName>
    <definedName name="Tav_3_21_NO" localSheetId="20">#REF!</definedName>
    <definedName name="Tav_3_21_NO" localSheetId="21">#REF!</definedName>
    <definedName name="Tav_3_21_NO" localSheetId="22">#REF!</definedName>
    <definedName name="Tav_3_21_NO" localSheetId="29">#REF!</definedName>
    <definedName name="Tav_3_21_NO" localSheetId="43">#REF!</definedName>
    <definedName name="Tav_3_21_NO" localSheetId="44">#REF!</definedName>
    <definedName name="Tav_3_21_NO">#REF!</definedName>
    <definedName name="Tav_3_21_NORD" localSheetId="20">#REF!</definedName>
    <definedName name="Tav_3_21_NORD" localSheetId="21">#REF!</definedName>
    <definedName name="Tav_3_21_NORD" localSheetId="22">#REF!</definedName>
    <definedName name="Tav_3_21_NORD" localSheetId="29">#REF!</definedName>
    <definedName name="Tav_3_21_NORD" localSheetId="43">#REF!</definedName>
    <definedName name="Tav_3_21_NORD" localSheetId="44">#REF!</definedName>
    <definedName name="Tav_3_21_NORD">#REF!</definedName>
    <definedName name="Tav_3_22_CENTRO" localSheetId="20">#REF!</definedName>
    <definedName name="Tav_3_22_CENTRO" localSheetId="21">#REF!</definedName>
    <definedName name="Tav_3_22_CENTRO" localSheetId="22">#REF!</definedName>
    <definedName name="Tav_3_22_CENTRO" localSheetId="29">#REF!</definedName>
    <definedName name="Tav_3_22_CENTRO" localSheetId="43">#REF!</definedName>
    <definedName name="Tav_3_22_CENTRO" localSheetId="44">#REF!</definedName>
    <definedName name="Tav_3_22_CENTRO">#REF!</definedName>
    <definedName name="Tav_3_22_ITALIA" localSheetId="20">#REF!</definedName>
    <definedName name="Tav_3_22_ITALIA" localSheetId="21">#REF!</definedName>
    <definedName name="Tav_3_22_ITALIA" localSheetId="22">#REF!</definedName>
    <definedName name="Tav_3_22_ITALIA" localSheetId="29">#REF!</definedName>
    <definedName name="Tav_3_22_ITALIA" localSheetId="43">#REF!</definedName>
    <definedName name="Tav_3_22_ITALIA" localSheetId="44">#REF!</definedName>
    <definedName name="Tav_3_22_ITALIA">#REF!</definedName>
    <definedName name="Tav_3_22_MEZZOGIORNO" localSheetId="20">#REF!</definedName>
    <definedName name="Tav_3_22_MEZZOGIORNO" localSheetId="21">#REF!</definedName>
    <definedName name="Tav_3_22_MEZZOGIORNO" localSheetId="22">#REF!</definedName>
    <definedName name="Tav_3_22_MEZZOGIORNO" localSheetId="29">#REF!</definedName>
    <definedName name="Tav_3_22_MEZZOGIORNO" localSheetId="43">#REF!</definedName>
    <definedName name="Tav_3_22_MEZZOGIORNO" localSheetId="44">#REF!</definedName>
    <definedName name="Tav_3_22_MEZZOGIORNO">#REF!</definedName>
    <definedName name="Tav_3_22_NE" localSheetId="20">#REF!</definedName>
    <definedName name="Tav_3_22_NE" localSheetId="21">#REF!</definedName>
    <definedName name="Tav_3_22_NE" localSheetId="22">#REF!</definedName>
    <definedName name="Tav_3_22_NE" localSheetId="29">#REF!</definedName>
    <definedName name="Tav_3_22_NE" localSheetId="43">#REF!</definedName>
    <definedName name="Tav_3_22_NE" localSheetId="44">#REF!</definedName>
    <definedName name="Tav_3_22_NE">#REF!</definedName>
    <definedName name="Tav_3_22_NO" localSheetId="20">#REF!</definedName>
    <definedName name="Tav_3_22_NO" localSheetId="21">#REF!</definedName>
    <definedName name="Tav_3_22_NO" localSheetId="22">#REF!</definedName>
    <definedName name="Tav_3_22_NO" localSheetId="29">#REF!</definedName>
    <definedName name="Tav_3_22_NO" localSheetId="43">#REF!</definedName>
    <definedName name="Tav_3_22_NO" localSheetId="44">#REF!</definedName>
    <definedName name="Tav_3_22_NO">#REF!</definedName>
    <definedName name="Tav_3_22_NORD" localSheetId="20">#REF!</definedName>
    <definedName name="Tav_3_22_NORD" localSheetId="21">#REF!</definedName>
    <definedName name="Tav_3_22_NORD" localSheetId="22">#REF!</definedName>
    <definedName name="Tav_3_22_NORD" localSheetId="29">#REF!</definedName>
    <definedName name="Tav_3_22_NORD" localSheetId="43">#REF!</definedName>
    <definedName name="Tav_3_22_NORD" localSheetId="44">#REF!</definedName>
    <definedName name="Tav_3_22_NORD">#REF!</definedName>
    <definedName name="Tav_3_23_CENTRO" localSheetId="20">#REF!</definedName>
    <definedName name="Tav_3_23_CENTRO" localSheetId="21">#REF!</definedName>
    <definedName name="Tav_3_23_CENTRO" localSheetId="22">#REF!</definedName>
    <definedName name="Tav_3_23_CENTRO" localSheetId="29">#REF!</definedName>
    <definedName name="Tav_3_23_CENTRO" localSheetId="43">#REF!</definedName>
    <definedName name="Tav_3_23_CENTRO" localSheetId="44">#REF!</definedName>
    <definedName name="Tav_3_23_CENTRO">#REF!</definedName>
    <definedName name="Tav_3_23_ITALIA" localSheetId="20">#REF!</definedName>
    <definedName name="Tav_3_23_ITALIA" localSheetId="21">#REF!</definedName>
    <definedName name="Tav_3_23_ITALIA" localSheetId="22">#REF!</definedName>
    <definedName name="Tav_3_23_ITALIA" localSheetId="29">#REF!</definedName>
    <definedName name="Tav_3_23_ITALIA" localSheetId="43">#REF!</definedName>
    <definedName name="Tav_3_23_ITALIA" localSheetId="44">#REF!</definedName>
    <definedName name="Tav_3_23_ITALIA">#REF!</definedName>
    <definedName name="Tav_3_23_MEZZOGIORNO" localSheetId="20">#REF!</definedName>
    <definedName name="Tav_3_23_MEZZOGIORNO" localSheetId="21">#REF!</definedName>
    <definedName name="Tav_3_23_MEZZOGIORNO" localSheetId="22">#REF!</definedName>
    <definedName name="Tav_3_23_MEZZOGIORNO" localSheetId="29">#REF!</definedName>
    <definedName name="Tav_3_23_MEZZOGIORNO" localSheetId="43">#REF!</definedName>
    <definedName name="Tav_3_23_MEZZOGIORNO" localSheetId="44">#REF!</definedName>
    <definedName name="Tav_3_23_MEZZOGIORNO">#REF!</definedName>
    <definedName name="Tav_3_23_NE" localSheetId="20">#REF!</definedName>
    <definedName name="Tav_3_23_NE" localSheetId="21">#REF!</definedName>
    <definedName name="Tav_3_23_NE" localSheetId="22">#REF!</definedName>
    <definedName name="Tav_3_23_NE" localSheetId="29">#REF!</definedName>
    <definedName name="Tav_3_23_NE" localSheetId="43">#REF!</definedName>
    <definedName name="Tav_3_23_NE" localSheetId="44">#REF!</definedName>
    <definedName name="Tav_3_23_NE">#REF!</definedName>
    <definedName name="Tav_3_23_NO" localSheetId="20">#REF!</definedName>
    <definedName name="Tav_3_23_NO" localSheetId="21">#REF!</definedName>
    <definedName name="Tav_3_23_NO" localSheetId="22">#REF!</definedName>
    <definedName name="Tav_3_23_NO" localSheetId="29">#REF!</definedName>
    <definedName name="Tav_3_23_NO" localSheetId="43">#REF!</definedName>
    <definedName name="Tav_3_23_NO" localSheetId="44">#REF!</definedName>
    <definedName name="Tav_3_23_NO">#REF!</definedName>
    <definedName name="Tav_3_23_NORD" localSheetId="20">#REF!</definedName>
    <definedName name="Tav_3_23_NORD" localSheetId="21">#REF!</definedName>
    <definedName name="Tav_3_23_NORD" localSheetId="22">#REF!</definedName>
    <definedName name="Tav_3_23_NORD" localSheetId="29">#REF!</definedName>
    <definedName name="Tav_3_23_NORD" localSheetId="43">#REF!</definedName>
    <definedName name="Tav_3_23_NORD" localSheetId="44">#REF!</definedName>
    <definedName name="Tav_3_23_NORD">#REF!</definedName>
    <definedName name="Tav_3_24_CENTRO" localSheetId="20">[1]TAV_3_8!#REF!</definedName>
    <definedName name="Tav_3_24_CENTRO" localSheetId="21">[1]TAV_3_8!#REF!</definedName>
    <definedName name="Tav_3_24_CENTRO" localSheetId="22">[1]TAV_3_8!#REF!</definedName>
    <definedName name="Tav_3_24_CENTRO" localSheetId="29">[1]TAV_3_8!#REF!</definedName>
    <definedName name="Tav_3_24_CENTRO" localSheetId="43">[1]TAV_3_8!#REF!</definedName>
    <definedName name="Tav_3_24_CENTRO" localSheetId="44">[1]TAV_3_8!#REF!</definedName>
    <definedName name="Tav_3_24_CENTRO">[1]TAV_3_8!#REF!</definedName>
    <definedName name="Tav_3_24_ITALIA" localSheetId="20">[1]TAV_3_8!#REF!</definedName>
    <definedName name="Tav_3_24_ITALIA" localSheetId="21">[1]TAV_3_8!#REF!</definedName>
    <definedName name="Tav_3_24_ITALIA" localSheetId="22">[1]TAV_3_8!#REF!</definedName>
    <definedName name="Tav_3_24_ITALIA" localSheetId="29">[1]TAV_3_8!#REF!</definedName>
    <definedName name="Tav_3_24_ITALIA" localSheetId="43">[1]TAV_3_8!#REF!</definedName>
    <definedName name="Tav_3_24_ITALIA" localSheetId="44">[1]TAV_3_8!#REF!</definedName>
    <definedName name="Tav_3_24_ITALIA">[1]TAV_3_8!#REF!</definedName>
    <definedName name="Tav_3_24_MEZZOGIORNO" localSheetId="20">[1]TAV_3_8!#REF!</definedName>
    <definedName name="Tav_3_24_MEZZOGIORNO" localSheetId="21">[1]TAV_3_8!#REF!</definedName>
    <definedName name="Tav_3_24_MEZZOGIORNO" localSheetId="22">[1]TAV_3_8!#REF!</definedName>
    <definedName name="Tav_3_24_MEZZOGIORNO" localSheetId="29">[1]TAV_3_8!#REF!</definedName>
    <definedName name="Tav_3_24_MEZZOGIORNO" localSheetId="43">[1]TAV_3_8!#REF!</definedName>
    <definedName name="Tav_3_24_MEZZOGIORNO" localSheetId="44">[1]TAV_3_8!#REF!</definedName>
    <definedName name="Tav_3_24_MEZZOGIORNO">[1]TAV_3_8!#REF!</definedName>
    <definedName name="Tav_3_24_NE" localSheetId="20">[1]TAV_3_8!#REF!</definedName>
    <definedName name="Tav_3_24_NE" localSheetId="21">[1]TAV_3_8!#REF!</definedName>
    <definedName name="Tav_3_24_NE" localSheetId="22">[1]TAV_3_8!#REF!</definedName>
    <definedName name="Tav_3_24_NE" localSheetId="29">[1]TAV_3_8!#REF!</definedName>
    <definedName name="Tav_3_24_NE" localSheetId="43">[1]TAV_3_8!#REF!</definedName>
    <definedName name="Tav_3_24_NE" localSheetId="44">[1]TAV_3_8!#REF!</definedName>
    <definedName name="Tav_3_24_NE">[1]TAV_3_8!#REF!</definedName>
    <definedName name="Tav_3_24_NO" localSheetId="20">[1]TAV_3_8!#REF!</definedName>
    <definedName name="Tav_3_24_NO" localSheetId="21">[1]TAV_3_8!#REF!</definedName>
    <definedName name="Tav_3_24_NO" localSheetId="22">[1]TAV_3_8!#REF!</definedName>
    <definedName name="Tav_3_24_NO" localSheetId="29">[1]TAV_3_8!#REF!</definedName>
    <definedName name="Tav_3_24_NO" localSheetId="43">[1]TAV_3_8!#REF!</definedName>
    <definedName name="Tav_3_24_NO" localSheetId="44">[1]TAV_3_8!#REF!</definedName>
    <definedName name="Tav_3_24_NO">[1]TAV_3_8!#REF!</definedName>
    <definedName name="Tav_3_24_NORD" localSheetId="20">[1]TAV_3_8!#REF!</definedName>
    <definedName name="Tav_3_24_NORD" localSheetId="21">[1]TAV_3_8!#REF!</definedName>
    <definedName name="Tav_3_24_NORD" localSheetId="22">[1]TAV_3_8!#REF!</definedName>
    <definedName name="Tav_3_24_NORD" localSheetId="29">[1]TAV_3_8!#REF!</definedName>
    <definedName name="Tav_3_24_NORD" localSheetId="43">[1]TAV_3_8!#REF!</definedName>
    <definedName name="Tav_3_24_NORD" localSheetId="44">[1]TAV_3_8!#REF!</definedName>
    <definedName name="Tav_3_24_NORD">[1]TAV_3_8!#REF!</definedName>
    <definedName name="Tav_3_25_CENTRO" localSheetId="19">#REF!</definedName>
    <definedName name="Tav_3_25_CENTRO" localSheetId="20">#REF!</definedName>
    <definedName name="Tav_3_25_CENTRO" localSheetId="21">#REF!</definedName>
    <definedName name="Tav_3_25_CENTRO" localSheetId="22">#REF!</definedName>
    <definedName name="Tav_3_25_CENTRO" localSheetId="29">#REF!</definedName>
    <definedName name="Tav_3_25_CENTRO" localSheetId="43">#REF!</definedName>
    <definedName name="Tav_3_25_CENTRO" localSheetId="44">#REF!</definedName>
    <definedName name="Tav_3_25_CENTRO">#REF!</definedName>
    <definedName name="Tav_3_25_ITALIA" localSheetId="19">#REF!</definedName>
    <definedName name="Tav_3_25_ITALIA" localSheetId="20">#REF!</definedName>
    <definedName name="Tav_3_25_ITALIA" localSheetId="21">#REF!</definedName>
    <definedName name="Tav_3_25_ITALIA" localSheetId="22">#REF!</definedName>
    <definedName name="Tav_3_25_ITALIA" localSheetId="29">#REF!</definedName>
    <definedName name="Tav_3_25_ITALIA" localSheetId="43">#REF!</definedName>
    <definedName name="Tav_3_25_ITALIA" localSheetId="44">#REF!</definedName>
    <definedName name="Tav_3_25_ITALIA">#REF!</definedName>
    <definedName name="Tav_3_25_MEZZOGIORNO" localSheetId="19">#REF!</definedName>
    <definedName name="Tav_3_25_MEZZOGIORNO" localSheetId="20">#REF!</definedName>
    <definedName name="Tav_3_25_MEZZOGIORNO" localSheetId="21">#REF!</definedName>
    <definedName name="Tav_3_25_MEZZOGIORNO" localSheetId="22">#REF!</definedName>
    <definedName name="Tav_3_25_MEZZOGIORNO" localSheetId="29">#REF!</definedName>
    <definedName name="Tav_3_25_MEZZOGIORNO" localSheetId="43">#REF!</definedName>
    <definedName name="Tav_3_25_MEZZOGIORNO" localSheetId="44">#REF!</definedName>
    <definedName name="Tav_3_25_MEZZOGIORNO">#REF!</definedName>
    <definedName name="Tav_3_25_NE" localSheetId="20">#REF!</definedName>
    <definedName name="Tav_3_25_NE" localSheetId="21">#REF!</definedName>
    <definedName name="Tav_3_25_NE" localSheetId="22">#REF!</definedName>
    <definedName name="Tav_3_25_NE" localSheetId="29">#REF!</definedName>
    <definedName name="Tav_3_25_NE" localSheetId="43">#REF!</definedName>
    <definedName name="Tav_3_25_NE" localSheetId="44">#REF!</definedName>
    <definedName name="Tav_3_25_NE">#REF!</definedName>
    <definedName name="Tav_3_25_NO" localSheetId="20">#REF!</definedName>
    <definedName name="Tav_3_25_NO" localSheetId="21">#REF!</definedName>
    <definedName name="Tav_3_25_NO" localSheetId="22">#REF!</definedName>
    <definedName name="Tav_3_25_NO" localSheetId="29">#REF!</definedName>
    <definedName name="Tav_3_25_NO" localSheetId="43">#REF!</definedName>
    <definedName name="Tav_3_25_NO" localSheetId="44">#REF!</definedName>
    <definedName name="Tav_3_25_NO">#REF!</definedName>
    <definedName name="Tav_3_25_NORD" localSheetId="20">#REF!</definedName>
    <definedName name="Tav_3_25_NORD" localSheetId="21">#REF!</definedName>
    <definedName name="Tav_3_25_NORD" localSheetId="22">#REF!</definedName>
    <definedName name="Tav_3_25_NORD" localSheetId="29">#REF!</definedName>
    <definedName name="Tav_3_25_NORD" localSheetId="43">#REF!</definedName>
    <definedName name="Tav_3_25_NORD" localSheetId="44">#REF!</definedName>
    <definedName name="Tav_3_25_NORD">#REF!</definedName>
    <definedName name="Tav_3_3_CENTRO" localSheetId="20">#REF!</definedName>
    <definedName name="Tav_3_3_CENTRO" localSheetId="21">#REF!</definedName>
    <definedName name="Tav_3_3_CENTRO" localSheetId="22">#REF!</definedName>
    <definedName name="Tav_3_3_CENTRO" localSheetId="29">#REF!</definedName>
    <definedName name="Tav_3_3_CENTRO" localSheetId="43">#REF!</definedName>
    <definedName name="Tav_3_3_CENTRO" localSheetId="44">#REF!</definedName>
    <definedName name="Tav_3_3_CENTRO">#REF!</definedName>
    <definedName name="Tav_3_3_ITALIA" localSheetId="20">#REF!</definedName>
    <definedName name="Tav_3_3_ITALIA" localSheetId="21">#REF!</definedName>
    <definedName name="Tav_3_3_ITALIA" localSheetId="22">#REF!</definedName>
    <definedName name="Tav_3_3_ITALIA" localSheetId="29">#REF!</definedName>
    <definedName name="Tav_3_3_ITALIA" localSheetId="43">#REF!</definedName>
    <definedName name="Tav_3_3_ITALIA" localSheetId="44">#REF!</definedName>
    <definedName name="Tav_3_3_ITALIA">#REF!</definedName>
    <definedName name="Tav_3_3_MEZZOGIORNO" localSheetId="20">#REF!</definedName>
    <definedName name="Tav_3_3_MEZZOGIORNO" localSheetId="21">#REF!</definedName>
    <definedName name="Tav_3_3_MEZZOGIORNO" localSheetId="22">#REF!</definedName>
    <definedName name="Tav_3_3_MEZZOGIORNO" localSheetId="29">#REF!</definedName>
    <definedName name="Tav_3_3_MEZZOGIORNO" localSheetId="43">#REF!</definedName>
    <definedName name="Tav_3_3_MEZZOGIORNO" localSheetId="44">#REF!</definedName>
    <definedName name="Tav_3_3_MEZZOGIORNO">#REF!</definedName>
    <definedName name="Tav_3_3_NE" localSheetId="20">#REF!</definedName>
    <definedName name="Tav_3_3_NE" localSheetId="21">#REF!</definedName>
    <definedName name="Tav_3_3_NE" localSheetId="22">#REF!</definedName>
    <definedName name="Tav_3_3_NE" localSheetId="29">#REF!</definedName>
    <definedName name="Tav_3_3_NE" localSheetId="43">#REF!</definedName>
    <definedName name="Tav_3_3_NE" localSheetId="44">#REF!</definedName>
    <definedName name="Tav_3_3_NE">#REF!</definedName>
    <definedName name="Tav_3_3_NO" localSheetId="20">#REF!</definedName>
    <definedName name="Tav_3_3_NO" localSheetId="21">#REF!</definedName>
    <definedName name="Tav_3_3_NO" localSheetId="22">#REF!</definedName>
    <definedName name="Tav_3_3_NO" localSheetId="29">#REF!</definedName>
    <definedName name="Tav_3_3_NO" localSheetId="43">#REF!</definedName>
    <definedName name="Tav_3_3_NO" localSheetId="44">#REF!</definedName>
    <definedName name="Tav_3_3_NO">#REF!</definedName>
    <definedName name="Tav_3_3_NORD" localSheetId="20">#REF!</definedName>
    <definedName name="Tav_3_3_NORD" localSheetId="21">#REF!</definedName>
    <definedName name="Tav_3_3_NORD" localSheetId="22">#REF!</definedName>
    <definedName name="Tav_3_3_NORD" localSheetId="29">#REF!</definedName>
    <definedName name="Tav_3_3_NORD" localSheetId="43">#REF!</definedName>
    <definedName name="Tav_3_3_NORD" localSheetId="44">#REF!</definedName>
    <definedName name="Tav_3_3_NORD">#REF!</definedName>
    <definedName name="Tav_3_4_CENTRO" localSheetId="20">#REF!</definedName>
    <definedName name="Tav_3_4_CENTRO" localSheetId="21">#REF!</definedName>
    <definedName name="Tav_3_4_CENTRO" localSheetId="22">#REF!</definedName>
    <definedName name="Tav_3_4_CENTRO" localSheetId="29">#REF!</definedName>
    <definedName name="Tav_3_4_CENTRO" localSheetId="43">#REF!</definedName>
    <definedName name="Tav_3_4_CENTRO" localSheetId="44">#REF!</definedName>
    <definedName name="Tav_3_4_CENTRO">#REF!</definedName>
    <definedName name="Tav_3_4_ITALIA" localSheetId="20">#REF!</definedName>
    <definedName name="Tav_3_4_ITALIA" localSheetId="21">#REF!</definedName>
    <definedName name="Tav_3_4_ITALIA" localSheetId="22">#REF!</definedName>
    <definedName name="Tav_3_4_ITALIA" localSheetId="29">#REF!</definedName>
    <definedName name="Tav_3_4_ITALIA" localSheetId="43">#REF!</definedName>
    <definedName name="Tav_3_4_ITALIA" localSheetId="44">#REF!</definedName>
    <definedName name="Tav_3_4_ITALIA">#REF!</definedName>
    <definedName name="Tav_3_4_MEZZOGIORNO" localSheetId="20">#REF!</definedName>
    <definedName name="Tav_3_4_MEZZOGIORNO" localSheetId="21">#REF!</definedName>
    <definedName name="Tav_3_4_MEZZOGIORNO" localSheetId="22">#REF!</definedName>
    <definedName name="Tav_3_4_MEZZOGIORNO" localSheetId="29">#REF!</definedName>
    <definedName name="Tav_3_4_MEZZOGIORNO" localSheetId="43">#REF!</definedName>
    <definedName name="Tav_3_4_MEZZOGIORNO" localSheetId="44">#REF!</definedName>
    <definedName name="Tav_3_4_MEZZOGIORNO">#REF!</definedName>
    <definedName name="Tav_3_4_NE" localSheetId="20">#REF!</definedName>
    <definedName name="Tav_3_4_NE" localSheetId="21">#REF!</definedName>
    <definedName name="Tav_3_4_NE" localSheetId="22">#REF!</definedName>
    <definedName name="Tav_3_4_NE" localSheetId="29">#REF!</definedName>
    <definedName name="Tav_3_4_NE" localSheetId="43">#REF!</definedName>
    <definedName name="Tav_3_4_NE" localSheetId="44">#REF!</definedName>
    <definedName name="Tav_3_4_NE">#REF!</definedName>
    <definedName name="Tav_3_4_NO" localSheetId="20">#REF!</definedName>
    <definedName name="Tav_3_4_NO" localSheetId="21">#REF!</definedName>
    <definedName name="Tav_3_4_NO" localSheetId="22">#REF!</definedName>
    <definedName name="Tav_3_4_NO" localSheetId="29">#REF!</definedName>
    <definedName name="Tav_3_4_NO" localSheetId="43">#REF!</definedName>
    <definedName name="Tav_3_4_NO" localSheetId="44">#REF!</definedName>
    <definedName name="Tav_3_4_NO">#REF!</definedName>
    <definedName name="Tav_3_4_NORD" localSheetId="20">#REF!</definedName>
    <definedName name="Tav_3_4_NORD" localSheetId="21">#REF!</definedName>
    <definedName name="Tav_3_4_NORD" localSheetId="22">#REF!</definedName>
    <definedName name="Tav_3_4_NORD" localSheetId="29">#REF!</definedName>
    <definedName name="Tav_3_4_NORD" localSheetId="43">#REF!</definedName>
    <definedName name="Tav_3_4_NORD" localSheetId="44">#REF!</definedName>
    <definedName name="Tav_3_4_NORD">#REF!</definedName>
    <definedName name="Tav_3_5_CENTRO" localSheetId="20">#REF!</definedName>
    <definedName name="Tav_3_5_CENTRO" localSheetId="21">#REF!</definedName>
    <definedName name="Tav_3_5_CENTRO" localSheetId="22">#REF!</definedName>
    <definedName name="Tav_3_5_CENTRO" localSheetId="29">#REF!</definedName>
    <definedName name="Tav_3_5_CENTRO" localSheetId="43">#REF!</definedName>
    <definedName name="Tav_3_5_CENTRO" localSheetId="44">#REF!</definedName>
    <definedName name="Tav_3_5_CENTRO">#REF!</definedName>
    <definedName name="Tav_3_5_ITALIA" localSheetId="20">#REF!</definedName>
    <definedName name="Tav_3_5_ITALIA" localSheetId="21">#REF!</definedName>
    <definedName name="Tav_3_5_ITALIA" localSheetId="22">#REF!</definedName>
    <definedName name="Tav_3_5_ITALIA" localSheetId="29">#REF!</definedName>
    <definedName name="Tav_3_5_ITALIA" localSheetId="43">#REF!</definedName>
    <definedName name="Tav_3_5_ITALIA" localSheetId="44">#REF!</definedName>
    <definedName name="Tav_3_5_ITALIA">#REF!</definedName>
    <definedName name="Tav_3_5_MEZZOGIORNO" localSheetId="20">#REF!</definedName>
    <definedName name="Tav_3_5_MEZZOGIORNO" localSheetId="21">#REF!</definedName>
    <definedName name="Tav_3_5_MEZZOGIORNO" localSheetId="22">#REF!</definedName>
    <definedName name="Tav_3_5_MEZZOGIORNO" localSheetId="29">#REF!</definedName>
    <definedName name="Tav_3_5_MEZZOGIORNO" localSheetId="43">#REF!</definedName>
    <definedName name="Tav_3_5_MEZZOGIORNO" localSheetId="44">#REF!</definedName>
    <definedName name="Tav_3_5_MEZZOGIORNO">#REF!</definedName>
    <definedName name="Tav_3_5_NE" localSheetId="20">#REF!</definedName>
    <definedName name="Tav_3_5_NE" localSheetId="21">#REF!</definedName>
    <definedName name="Tav_3_5_NE" localSheetId="22">#REF!</definedName>
    <definedName name="Tav_3_5_NE" localSheetId="29">#REF!</definedName>
    <definedName name="Tav_3_5_NE" localSheetId="43">#REF!</definedName>
    <definedName name="Tav_3_5_NE" localSheetId="44">#REF!</definedName>
    <definedName name="Tav_3_5_NE">#REF!</definedName>
    <definedName name="Tav_3_5_NO" localSheetId="20">#REF!</definedName>
    <definedName name="Tav_3_5_NO" localSheetId="21">#REF!</definedName>
    <definedName name="Tav_3_5_NO" localSheetId="22">#REF!</definedName>
    <definedName name="Tav_3_5_NO" localSheetId="29">#REF!</definedName>
    <definedName name="Tav_3_5_NO" localSheetId="43">#REF!</definedName>
    <definedName name="Tav_3_5_NO" localSheetId="44">#REF!</definedName>
    <definedName name="Tav_3_5_NO">#REF!</definedName>
    <definedName name="Tav_3_5_NORD" localSheetId="20">#REF!</definedName>
    <definedName name="Tav_3_5_NORD" localSheetId="21">#REF!</definedName>
    <definedName name="Tav_3_5_NORD" localSheetId="22">#REF!</definedName>
    <definedName name="Tav_3_5_NORD" localSheetId="29">#REF!</definedName>
    <definedName name="Tav_3_5_NORD" localSheetId="43">#REF!</definedName>
    <definedName name="Tav_3_5_NORD" localSheetId="44">#REF!</definedName>
    <definedName name="Tav_3_5_NORD">#REF!</definedName>
    <definedName name="Tav_3_6_CENTRO" localSheetId="20">#REF!</definedName>
    <definedName name="Tav_3_6_CENTRO" localSheetId="21">#REF!</definedName>
    <definedName name="Tav_3_6_CENTRO" localSheetId="22">#REF!</definedName>
    <definedName name="Tav_3_6_CENTRO" localSheetId="29">#REF!</definedName>
    <definedName name="Tav_3_6_CENTRO" localSheetId="43">#REF!</definedName>
    <definedName name="Tav_3_6_CENTRO" localSheetId="44">#REF!</definedName>
    <definedName name="Tav_3_6_CENTRO">#REF!</definedName>
    <definedName name="Tav_3_6_ITALIA" localSheetId="20">#REF!</definedName>
    <definedName name="Tav_3_6_ITALIA" localSheetId="21">#REF!</definedName>
    <definedName name="Tav_3_6_ITALIA" localSheetId="22">#REF!</definedName>
    <definedName name="Tav_3_6_ITALIA" localSheetId="29">#REF!</definedName>
    <definedName name="Tav_3_6_ITALIA" localSheetId="43">#REF!</definedName>
    <definedName name="Tav_3_6_ITALIA" localSheetId="44">#REF!</definedName>
    <definedName name="Tav_3_6_ITALIA">#REF!</definedName>
    <definedName name="Tav_3_6_MEZZOGIORNO" localSheetId="20">#REF!</definedName>
    <definedName name="Tav_3_6_MEZZOGIORNO" localSheetId="21">#REF!</definedName>
    <definedName name="Tav_3_6_MEZZOGIORNO" localSheetId="22">#REF!</definedName>
    <definedName name="Tav_3_6_MEZZOGIORNO" localSheetId="29">#REF!</definedName>
    <definedName name="Tav_3_6_MEZZOGIORNO" localSheetId="43">#REF!</definedName>
    <definedName name="Tav_3_6_MEZZOGIORNO" localSheetId="44">#REF!</definedName>
    <definedName name="Tav_3_6_MEZZOGIORNO">#REF!</definedName>
    <definedName name="Tav_3_6_NE" localSheetId="20">#REF!</definedName>
    <definedName name="Tav_3_6_NE" localSheetId="21">#REF!</definedName>
    <definedName name="Tav_3_6_NE" localSheetId="22">#REF!</definedName>
    <definedName name="Tav_3_6_NE" localSheetId="29">#REF!</definedName>
    <definedName name="Tav_3_6_NE" localSheetId="43">#REF!</definedName>
    <definedName name="Tav_3_6_NE" localSheetId="44">#REF!</definedName>
    <definedName name="Tav_3_6_NE">#REF!</definedName>
    <definedName name="Tav_3_6_NO" localSheetId="20">#REF!</definedName>
    <definedName name="Tav_3_6_NO" localSheetId="21">#REF!</definedName>
    <definedName name="Tav_3_6_NO" localSheetId="22">#REF!</definedName>
    <definedName name="Tav_3_6_NO" localSheetId="29">#REF!</definedName>
    <definedName name="Tav_3_6_NO" localSheetId="43">#REF!</definedName>
    <definedName name="Tav_3_6_NO" localSheetId="44">#REF!</definedName>
    <definedName name="Tav_3_6_NO">#REF!</definedName>
    <definedName name="Tav_3_6_NORD" localSheetId="20">#REF!</definedName>
    <definedName name="Tav_3_6_NORD" localSheetId="21">#REF!</definedName>
    <definedName name="Tav_3_6_NORD" localSheetId="22">#REF!</definedName>
    <definedName name="Tav_3_6_NORD" localSheetId="29">#REF!</definedName>
    <definedName name="Tav_3_6_NORD" localSheetId="43">#REF!</definedName>
    <definedName name="Tav_3_6_NORD" localSheetId="44">#REF!</definedName>
    <definedName name="Tav_3_6_NORD">#REF!</definedName>
    <definedName name="Tav_3_7_CENTRO" localSheetId="20">[1]TAV_3_5!#REF!</definedName>
    <definedName name="Tav_3_7_CENTRO" localSheetId="21">[1]TAV_3_5!#REF!</definedName>
    <definedName name="Tav_3_7_CENTRO" localSheetId="22">[1]TAV_3_5!#REF!</definedName>
    <definedName name="Tav_3_7_CENTRO" localSheetId="29">[1]TAV_3_5!#REF!</definedName>
    <definedName name="Tav_3_7_CENTRO" localSheetId="43">[1]TAV_3_5!#REF!</definedName>
    <definedName name="Tav_3_7_CENTRO" localSheetId="44">[1]TAV_3_5!#REF!</definedName>
    <definedName name="Tav_3_7_CENTRO">[1]TAV_3_5!#REF!</definedName>
    <definedName name="Tav_3_7_ITALIA" localSheetId="20">[1]TAV_3_5!#REF!</definedName>
    <definedName name="Tav_3_7_ITALIA" localSheetId="21">[1]TAV_3_5!#REF!</definedName>
    <definedName name="Tav_3_7_ITALIA" localSheetId="22">[1]TAV_3_5!#REF!</definedName>
    <definedName name="Tav_3_7_ITALIA" localSheetId="29">[1]TAV_3_5!#REF!</definedName>
    <definedName name="Tav_3_7_ITALIA" localSheetId="43">[1]TAV_3_5!#REF!</definedName>
    <definedName name="Tav_3_7_ITALIA" localSheetId="44">[1]TAV_3_5!#REF!</definedName>
    <definedName name="Tav_3_7_ITALIA">[1]TAV_3_5!#REF!</definedName>
    <definedName name="Tav_3_7_MEZZOGIORNO" localSheetId="20">[1]TAV_3_5!#REF!</definedName>
    <definedName name="Tav_3_7_MEZZOGIORNO" localSheetId="21">[1]TAV_3_5!#REF!</definedName>
    <definedName name="Tav_3_7_MEZZOGIORNO" localSheetId="22">[1]TAV_3_5!#REF!</definedName>
    <definedName name="Tav_3_7_MEZZOGIORNO" localSheetId="29">[1]TAV_3_5!#REF!</definedName>
    <definedName name="Tav_3_7_MEZZOGIORNO" localSheetId="43">[1]TAV_3_5!#REF!</definedName>
    <definedName name="Tav_3_7_MEZZOGIORNO" localSheetId="44">[1]TAV_3_5!#REF!</definedName>
    <definedName name="Tav_3_7_MEZZOGIORNO">[1]TAV_3_5!#REF!</definedName>
    <definedName name="Tav_3_7_NE" localSheetId="20">[1]TAV_3_5!#REF!</definedName>
    <definedName name="Tav_3_7_NE" localSheetId="21">[1]TAV_3_5!#REF!</definedName>
    <definedName name="Tav_3_7_NE" localSheetId="22">[1]TAV_3_5!#REF!</definedName>
    <definedName name="Tav_3_7_NE" localSheetId="29">[1]TAV_3_5!#REF!</definedName>
    <definedName name="Tav_3_7_NE" localSheetId="43">[1]TAV_3_5!#REF!</definedName>
    <definedName name="Tav_3_7_NE" localSheetId="44">[1]TAV_3_5!#REF!</definedName>
    <definedName name="Tav_3_7_NE">[1]TAV_3_5!#REF!</definedName>
    <definedName name="Tav_3_7_NO" localSheetId="20">[1]TAV_3_5!#REF!</definedName>
    <definedName name="Tav_3_7_NO" localSheetId="21">[1]TAV_3_5!#REF!</definedName>
    <definedName name="Tav_3_7_NO" localSheetId="22">[1]TAV_3_5!#REF!</definedName>
    <definedName name="Tav_3_7_NO" localSheetId="29">[1]TAV_3_5!#REF!</definedName>
    <definedName name="Tav_3_7_NO" localSheetId="43">[1]TAV_3_5!#REF!</definedName>
    <definedName name="Tav_3_7_NO" localSheetId="44">[1]TAV_3_5!#REF!</definedName>
    <definedName name="Tav_3_7_NO">[1]TAV_3_5!#REF!</definedName>
    <definedName name="Tav_3_7_NORD" localSheetId="20">[1]TAV_3_5!#REF!</definedName>
    <definedName name="Tav_3_7_NORD" localSheetId="21">[1]TAV_3_5!#REF!</definedName>
    <definedName name="Tav_3_7_NORD" localSheetId="22">[1]TAV_3_5!#REF!</definedName>
    <definedName name="Tav_3_7_NORD" localSheetId="29">[1]TAV_3_5!#REF!</definedName>
    <definedName name="Tav_3_7_NORD" localSheetId="43">[1]TAV_3_5!#REF!</definedName>
    <definedName name="Tav_3_7_NORD" localSheetId="44">[1]TAV_3_5!#REF!</definedName>
    <definedName name="Tav_3_7_NORD">[1]TAV_3_5!#REF!</definedName>
    <definedName name="Tav_3_8_CENTRO" localSheetId="20">[1]TAV_3_6!#REF!</definedName>
    <definedName name="Tav_3_8_CENTRO" localSheetId="21">[1]TAV_3_6!#REF!</definedName>
    <definedName name="Tav_3_8_CENTRO" localSheetId="22">[1]TAV_3_6!#REF!</definedName>
    <definedName name="Tav_3_8_CENTRO" localSheetId="29">[1]TAV_3_6!#REF!</definedName>
    <definedName name="Tav_3_8_CENTRO" localSheetId="43">[1]TAV_3_6!#REF!</definedName>
    <definedName name="Tav_3_8_CENTRO" localSheetId="44">[1]TAV_3_6!#REF!</definedName>
    <definedName name="Tav_3_8_CENTRO">[1]TAV_3_6!#REF!</definedName>
    <definedName name="Tav_3_8_ITALIA" localSheetId="20">[1]TAV_3_6!#REF!</definedName>
    <definedName name="Tav_3_8_ITALIA" localSheetId="21">[1]TAV_3_6!#REF!</definedName>
    <definedName name="Tav_3_8_ITALIA" localSheetId="22">[1]TAV_3_6!#REF!</definedName>
    <definedName name="Tav_3_8_ITALIA" localSheetId="29">[1]TAV_3_6!#REF!</definedName>
    <definedName name="Tav_3_8_ITALIA" localSheetId="43">[1]TAV_3_6!#REF!</definedName>
    <definedName name="Tav_3_8_ITALIA" localSheetId="44">[1]TAV_3_6!#REF!</definedName>
    <definedName name="Tav_3_8_ITALIA">[1]TAV_3_6!#REF!</definedName>
    <definedName name="Tav_3_8_MEZZOGIORNO" localSheetId="20">[1]TAV_3_6!#REF!</definedName>
    <definedName name="Tav_3_8_MEZZOGIORNO" localSheetId="21">[1]TAV_3_6!#REF!</definedName>
    <definedName name="Tav_3_8_MEZZOGIORNO" localSheetId="22">[1]TAV_3_6!#REF!</definedName>
    <definedName name="Tav_3_8_MEZZOGIORNO" localSheetId="29">[1]TAV_3_6!#REF!</definedName>
    <definedName name="Tav_3_8_MEZZOGIORNO" localSheetId="43">[1]TAV_3_6!#REF!</definedName>
    <definedName name="Tav_3_8_MEZZOGIORNO" localSheetId="44">[1]TAV_3_6!#REF!</definedName>
    <definedName name="Tav_3_8_MEZZOGIORNO">[1]TAV_3_6!#REF!</definedName>
    <definedName name="Tav_3_8_NE" localSheetId="20">[1]TAV_3_6!#REF!</definedName>
    <definedName name="Tav_3_8_NE" localSheetId="21">[1]TAV_3_6!#REF!</definedName>
    <definedName name="Tav_3_8_NE" localSheetId="22">[1]TAV_3_6!#REF!</definedName>
    <definedName name="Tav_3_8_NE" localSheetId="29">[1]TAV_3_6!#REF!</definedName>
    <definedName name="Tav_3_8_NE" localSheetId="43">[1]TAV_3_6!#REF!</definedName>
    <definedName name="Tav_3_8_NE" localSheetId="44">[1]TAV_3_6!#REF!</definedName>
    <definedName name="Tav_3_8_NE">[1]TAV_3_6!#REF!</definedName>
    <definedName name="Tav_3_8_NO" localSheetId="20">[1]TAV_3_6!#REF!</definedName>
    <definedName name="Tav_3_8_NO" localSheetId="21">[1]TAV_3_6!#REF!</definedName>
    <definedName name="Tav_3_8_NO" localSheetId="22">[1]TAV_3_6!#REF!</definedName>
    <definedName name="Tav_3_8_NO" localSheetId="29">[1]TAV_3_6!#REF!</definedName>
    <definedName name="Tav_3_8_NO" localSheetId="43">[1]TAV_3_6!#REF!</definedName>
    <definedName name="Tav_3_8_NO" localSheetId="44">[1]TAV_3_6!#REF!</definedName>
    <definedName name="Tav_3_8_NO">[1]TAV_3_6!#REF!</definedName>
    <definedName name="Tav_3_8_NORD" localSheetId="20">[1]TAV_3_6!#REF!</definedName>
    <definedName name="Tav_3_8_NORD" localSheetId="21">[1]TAV_3_6!#REF!</definedName>
    <definedName name="Tav_3_8_NORD" localSheetId="22">[1]TAV_3_6!#REF!</definedName>
    <definedName name="Tav_3_8_NORD" localSheetId="29">[1]TAV_3_6!#REF!</definedName>
    <definedName name="Tav_3_8_NORD" localSheetId="43">[1]TAV_3_6!#REF!</definedName>
    <definedName name="Tav_3_8_NORD" localSheetId="44">[1]TAV_3_6!#REF!</definedName>
    <definedName name="Tav_3_8_NORD">[1]TAV_3_6!#REF!</definedName>
    <definedName name="Tav_3_9_CENTRO" localSheetId="19">#REF!</definedName>
    <definedName name="Tav_3_9_CENTRO" localSheetId="20">#REF!</definedName>
    <definedName name="Tav_3_9_CENTRO" localSheetId="21">#REF!</definedName>
    <definedName name="Tav_3_9_CENTRO" localSheetId="22">#REF!</definedName>
    <definedName name="Tav_3_9_CENTRO" localSheetId="29">#REF!</definedName>
    <definedName name="Tav_3_9_CENTRO" localSheetId="43">#REF!</definedName>
    <definedName name="Tav_3_9_CENTRO" localSheetId="44">#REF!</definedName>
    <definedName name="Tav_3_9_CENTRO">#REF!</definedName>
    <definedName name="Tav_3_9_ITALIA" localSheetId="19">#REF!</definedName>
    <definedName name="Tav_3_9_ITALIA" localSheetId="20">#REF!</definedName>
    <definedName name="Tav_3_9_ITALIA" localSheetId="21">#REF!</definedName>
    <definedName name="Tav_3_9_ITALIA" localSheetId="22">#REF!</definedName>
    <definedName name="Tav_3_9_ITALIA" localSheetId="29">#REF!</definedName>
    <definedName name="Tav_3_9_ITALIA" localSheetId="43">#REF!</definedName>
    <definedName name="Tav_3_9_ITALIA" localSheetId="44">#REF!</definedName>
    <definedName name="Tav_3_9_ITALIA">#REF!</definedName>
    <definedName name="Tav_3_9_MEZZOGIORNO" localSheetId="19">#REF!</definedName>
    <definedName name="Tav_3_9_MEZZOGIORNO" localSheetId="20">#REF!</definedName>
    <definedName name="Tav_3_9_MEZZOGIORNO" localSheetId="21">#REF!</definedName>
    <definedName name="Tav_3_9_MEZZOGIORNO" localSheetId="22">#REF!</definedName>
    <definedName name="Tav_3_9_MEZZOGIORNO" localSheetId="29">#REF!</definedName>
    <definedName name="Tav_3_9_MEZZOGIORNO" localSheetId="43">#REF!</definedName>
    <definedName name="Tav_3_9_MEZZOGIORNO" localSheetId="44">#REF!</definedName>
    <definedName name="Tav_3_9_MEZZOGIORNO">#REF!</definedName>
    <definedName name="Tav_3_9_NE" localSheetId="20">#REF!</definedName>
    <definedName name="Tav_3_9_NE" localSheetId="21">#REF!</definedName>
    <definedName name="Tav_3_9_NE" localSheetId="22">#REF!</definedName>
    <definedName name="Tav_3_9_NE" localSheetId="29">#REF!</definedName>
    <definedName name="Tav_3_9_NE" localSheetId="43">#REF!</definedName>
    <definedName name="Tav_3_9_NE" localSheetId="44">#REF!</definedName>
    <definedName name="Tav_3_9_NE">#REF!</definedName>
    <definedName name="Tav_3_9_NO" localSheetId="20">#REF!</definedName>
    <definedName name="Tav_3_9_NO" localSheetId="21">#REF!</definedName>
    <definedName name="Tav_3_9_NO" localSheetId="22">#REF!</definedName>
    <definedName name="Tav_3_9_NO" localSheetId="29">#REF!</definedName>
    <definedName name="Tav_3_9_NO" localSheetId="43">#REF!</definedName>
    <definedName name="Tav_3_9_NO" localSheetId="44">#REF!</definedName>
    <definedName name="Tav_3_9_NO">#REF!</definedName>
    <definedName name="Tav_3_9_NORD" localSheetId="20">#REF!</definedName>
    <definedName name="Tav_3_9_NORD" localSheetId="21">#REF!</definedName>
    <definedName name="Tav_3_9_NORD" localSheetId="22">#REF!</definedName>
    <definedName name="Tav_3_9_NORD" localSheetId="29">#REF!</definedName>
    <definedName name="Tav_3_9_NORD" localSheetId="43">#REF!</definedName>
    <definedName name="Tav_3_9_NORD" localSheetId="44">#REF!</definedName>
    <definedName name="Tav_3_9_NORD">#REF!</definedName>
    <definedName name="Tav_4_1_CENTRO" localSheetId="20">#REF!</definedName>
    <definedName name="Tav_4_1_CENTRO" localSheetId="21">#REF!</definedName>
    <definedName name="Tav_4_1_CENTRO" localSheetId="22">#REF!</definedName>
    <definedName name="Tav_4_1_CENTRO" localSheetId="29">#REF!</definedName>
    <definedName name="Tav_4_1_CENTRO" localSheetId="43">#REF!</definedName>
    <definedName name="Tav_4_1_CENTRO" localSheetId="44">#REF!</definedName>
    <definedName name="Tav_4_1_CENTRO">#REF!</definedName>
    <definedName name="Tav_4_1_ITALIA" localSheetId="20">#REF!</definedName>
    <definedName name="Tav_4_1_ITALIA" localSheetId="21">#REF!</definedName>
    <definedName name="Tav_4_1_ITALIA" localSheetId="22">#REF!</definedName>
    <definedName name="Tav_4_1_ITALIA" localSheetId="29">#REF!</definedName>
    <definedName name="Tav_4_1_ITALIA" localSheetId="43">#REF!</definedName>
    <definedName name="Tav_4_1_ITALIA" localSheetId="44">#REF!</definedName>
    <definedName name="Tav_4_1_ITALIA">#REF!</definedName>
    <definedName name="Tav_4_1_MEZZOGIORNO" localSheetId="20">#REF!</definedName>
    <definedName name="Tav_4_1_MEZZOGIORNO" localSheetId="21">#REF!</definedName>
    <definedName name="Tav_4_1_MEZZOGIORNO" localSheetId="22">#REF!</definedName>
    <definedName name="Tav_4_1_MEZZOGIORNO" localSheetId="29">#REF!</definedName>
    <definedName name="Tav_4_1_MEZZOGIORNO" localSheetId="43">#REF!</definedName>
    <definedName name="Tav_4_1_MEZZOGIORNO" localSheetId="44">#REF!</definedName>
    <definedName name="Tav_4_1_MEZZOGIORNO">#REF!</definedName>
    <definedName name="Tav_4_1_NE" localSheetId="20">#REF!</definedName>
    <definedName name="Tav_4_1_NE" localSheetId="21">#REF!</definedName>
    <definedName name="Tav_4_1_NE" localSheetId="22">#REF!</definedName>
    <definedName name="Tav_4_1_NE" localSheetId="29">#REF!</definedName>
    <definedName name="Tav_4_1_NE" localSheetId="43">#REF!</definedName>
    <definedName name="Tav_4_1_NE" localSheetId="44">#REF!</definedName>
    <definedName name="Tav_4_1_NE">#REF!</definedName>
    <definedName name="Tav_4_1_NO" localSheetId="20">#REF!</definedName>
    <definedName name="Tav_4_1_NO" localSheetId="21">#REF!</definedName>
    <definedName name="Tav_4_1_NO" localSheetId="22">#REF!</definedName>
    <definedName name="Tav_4_1_NO" localSheetId="29">#REF!</definedName>
    <definedName name="Tav_4_1_NO" localSheetId="43">#REF!</definedName>
    <definedName name="Tav_4_1_NO" localSheetId="44">#REF!</definedName>
    <definedName name="Tav_4_1_NO">#REF!</definedName>
    <definedName name="Tav_4_1_NORD" localSheetId="20">#REF!</definedName>
    <definedName name="Tav_4_1_NORD" localSheetId="21">#REF!</definedName>
    <definedName name="Tav_4_1_NORD" localSheetId="22">#REF!</definedName>
    <definedName name="Tav_4_1_NORD" localSheetId="29">#REF!</definedName>
    <definedName name="Tav_4_1_NORD" localSheetId="43">#REF!</definedName>
    <definedName name="Tav_4_1_NORD" localSheetId="44">#REF!</definedName>
    <definedName name="Tav_4_1_NORD">#REF!</definedName>
    <definedName name="Tav_4_2_CENTRO" localSheetId="20">#REF!</definedName>
    <definedName name="Tav_4_2_CENTRO" localSheetId="21">#REF!</definedName>
    <definedName name="Tav_4_2_CENTRO" localSheetId="22">#REF!</definedName>
    <definedName name="Tav_4_2_CENTRO" localSheetId="29">#REF!</definedName>
    <definedName name="Tav_4_2_CENTRO" localSheetId="43">#REF!</definedName>
    <definedName name="Tav_4_2_CENTRO" localSheetId="44">#REF!</definedName>
    <definedName name="Tav_4_2_CENTRO">#REF!</definedName>
    <definedName name="Tav_4_2_ITALIA" localSheetId="20">#REF!</definedName>
    <definedName name="Tav_4_2_ITALIA" localSheetId="21">#REF!</definedName>
    <definedName name="Tav_4_2_ITALIA" localSheetId="22">#REF!</definedName>
    <definedName name="Tav_4_2_ITALIA" localSheetId="29">#REF!</definedName>
    <definedName name="Tav_4_2_ITALIA" localSheetId="43">#REF!</definedName>
    <definedName name="Tav_4_2_ITALIA" localSheetId="44">#REF!</definedName>
    <definedName name="Tav_4_2_ITALIA">#REF!</definedName>
    <definedName name="Tav_4_2_MEZZOGIORNO" localSheetId="20">#REF!</definedName>
    <definedName name="Tav_4_2_MEZZOGIORNO" localSheetId="21">#REF!</definedName>
    <definedName name="Tav_4_2_MEZZOGIORNO" localSheetId="22">#REF!</definedName>
    <definedName name="Tav_4_2_MEZZOGIORNO" localSheetId="29">#REF!</definedName>
    <definedName name="Tav_4_2_MEZZOGIORNO" localSheetId="43">#REF!</definedName>
    <definedName name="Tav_4_2_MEZZOGIORNO" localSheetId="44">#REF!</definedName>
    <definedName name="Tav_4_2_MEZZOGIORNO">#REF!</definedName>
    <definedName name="Tav_4_2_NE" localSheetId="20">#REF!</definedName>
    <definedName name="Tav_4_2_NE" localSheetId="21">#REF!</definedName>
    <definedName name="Tav_4_2_NE" localSheetId="22">#REF!</definedName>
    <definedName name="Tav_4_2_NE" localSheetId="29">#REF!</definedName>
    <definedName name="Tav_4_2_NE" localSheetId="43">#REF!</definedName>
    <definedName name="Tav_4_2_NE" localSheetId="44">#REF!</definedName>
    <definedName name="Tav_4_2_NE">#REF!</definedName>
    <definedName name="Tav_4_2_NO" localSheetId="20">#REF!</definedName>
    <definedName name="Tav_4_2_NO" localSheetId="21">#REF!</definedName>
    <definedName name="Tav_4_2_NO" localSheetId="22">#REF!</definedName>
    <definedName name="Tav_4_2_NO" localSheetId="29">#REF!</definedName>
    <definedName name="Tav_4_2_NO" localSheetId="43">#REF!</definedName>
    <definedName name="Tav_4_2_NO" localSheetId="44">#REF!</definedName>
    <definedName name="Tav_4_2_NO">#REF!</definedName>
    <definedName name="Tav_4_2_NORD" localSheetId="20">#REF!</definedName>
    <definedName name="Tav_4_2_NORD" localSheetId="21">#REF!</definedName>
    <definedName name="Tav_4_2_NORD" localSheetId="22">#REF!</definedName>
    <definedName name="Tav_4_2_NORD" localSheetId="29">#REF!</definedName>
    <definedName name="Tav_4_2_NORD" localSheetId="43">#REF!</definedName>
    <definedName name="Tav_4_2_NORD" localSheetId="44">#REF!</definedName>
    <definedName name="Tav_4_2_NORD">#REF!</definedName>
    <definedName name="Tav_4_3_CENTRO" localSheetId="20">#REF!</definedName>
    <definedName name="Tav_4_3_CENTRO" localSheetId="21">#REF!</definedName>
    <definedName name="Tav_4_3_CENTRO" localSheetId="22">#REF!</definedName>
    <definedName name="Tav_4_3_CENTRO" localSheetId="29">#REF!</definedName>
    <definedName name="Tav_4_3_CENTRO" localSheetId="43">#REF!</definedName>
    <definedName name="Tav_4_3_CENTRO" localSheetId="44">#REF!</definedName>
    <definedName name="Tav_4_3_CENTRO">#REF!</definedName>
    <definedName name="Tav_4_3_ITALIA" localSheetId="20">#REF!</definedName>
    <definedName name="Tav_4_3_ITALIA" localSheetId="21">#REF!</definedName>
    <definedName name="Tav_4_3_ITALIA" localSheetId="22">#REF!</definedName>
    <definedName name="Tav_4_3_ITALIA" localSheetId="29">#REF!</definedName>
    <definedName name="Tav_4_3_ITALIA" localSheetId="43">#REF!</definedName>
    <definedName name="Tav_4_3_ITALIA" localSheetId="44">#REF!</definedName>
    <definedName name="Tav_4_3_ITALIA">#REF!</definedName>
    <definedName name="Tav_4_3_MEZZOGIORNO" localSheetId="20">#REF!</definedName>
    <definedName name="Tav_4_3_MEZZOGIORNO" localSheetId="21">#REF!</definedName>
    <definedName name="Tav_4_3_MEZZOGIORNO" localSheetId="22">#REF!</definedName>
    <definedName name="Tav_4_3_MEZZOGIORNO" localSheetId="29">#REF!</definedName>
    <definedName name="Tav_4_3_MEZZOGIORNO" localSheetId="43">#REF!</definedName>
    <definedName name="Tav_4_3_MEZZOGIORNO" localSheetId="44">#REF!</definedName>
    <definedName name="Tav_4_3_MEZZOGIORNO">#REF!</definedName>
    <definedName name="Tav_4_3_NE" localSheetId="20">#REF!</definedName>
    <definedName name="Tav_4_3_NE" localSheetId="21">#REF!</definedName>
    <definedName name="Tav_4_3_NE" localSheetId="22">#REF!</definedName>
    <definedName name="Tav_4_3_NE" localSheetId="29">#REF!</definedName>
    <definedName name="Tav_4_3_NE" localSheetId="43">#REF!</definedName>
    <definedName name="Tav_4_3_NE" localSheetId="44">#REF!</definedName>
    <definedName name="Tav_4_3_NE">#REF!</definedName>
    <definedName name="Tav_4_3_NO" localSheetId="20">#REF!</definedName>
    <definedName name="Tav_4_3_NO" localSheetId="21">#REF!</definedName>
    <definedName name="Tav_4_3_NO" localSheetId="22">#REF!</definedName>
    <definedName name="Tav_4_3_NO" localSheetId="29">#REF!</definedName>
    <definedName name="Tav_4_3_NO" localSheetId="43">#REF!</definedName>
    <definedName name="Tav_4_3_NO" localSheetId="44">#REF!</definedName>
    <definedName name="Tav_4_3_NO">#REF!</definedName>
    <definedName name="Tav_4_3_NORD" localSheetId="20">#REF!</definedName>
    <definedName name="Tav_4_3_NORD" localSheetId="21">#REF!</definedName>
    <definedName name="Tav_4_3_NORD" localSheetId="22">#REF!</definedName>
    <definedName name="Tav_4_3_NORD" localSheetId="29">#REF!</definedName>
    <definedName name="Tav_4_3_NORD" localSheetId="43">#REF!</definedName>
    <definedName name="Tav_4_3_NORD" localSheetId="44">#REF!</definedName>
    <definedName name="Tav_4_3_NORD">#REF!</definedName>
    <definedName name="Tav_4_4_CENTRO" localSheetId="20">#REF!</definedName>
    <definedName name="Tav_4_4_CENTRO" localSheetId="21">#REF!</definedName>
    <definedName name="Tav_4_4_CENTRO" localSheetId="22">#REF!</definedName>
    <definedName name="Tav_4_4_CENTRO" localSheetId="29">#REF!</definedName>
    <definedName name="Tav_4_4_CENTRO" localSheetId="43">#REF!</definedName>
    <definedName name="Tav_4_4_CENTRO" localSheetId="44">#REF!</definedName>
    <definedName name="Tav_4_4_CENTRO">#REF!</definedName>
    <definedName name="Tav_4_4_ITALIA" localSheetId="20">#REF!</definedName>
    <definedName name="Tav_4_4_ITALIA" localSheetId="21">#REF!</definedName>
    <definedName name="Tav_4_4_ITALIA" localSheetId="22">#REF!</definedName>
    <definedName name="Tav_4_4_ITALIA" localSheetId="29">#REF!</definedName>
    <definedName name="Tav_4_4_ITALIA" localSheetId="43">#REF!</definedName>
    <definedName name="Tav_4_4_ITALIA" localSheetId="44">#REF!</definedName>
    <definedName name="Tav_4_4_ITALIA">#REF!</definedName>
    <definedName name="Tav_4_4_MEZZOGIORNO" localSheetId="20">#REF!</definedName>
    <definedName name="Tav_4_4_MEZZOGIORNO" localSheetId="21">#REF!</definedName>
    <definedName name="Tav_4_4_MEZZOGIORNO" localSheetId="22">#REF!</definedName>
    <definedName name="Tav_4_4_MEZZOGIORNO" localSheetId="29">#REF!</definedName>
    <definedName name="Tav_4_4_MEZZOGIORNO" localSheetId="43">#REF!</definedName>
    <definedName name="Tav_4_4_MEZZOGIORNO" localSheetId="44">#REF!</definedName>
    <definedName name="Tav_4_4_MEZZOGIORNO">#REF!</definedName>
    <definedName name="Tav_4_4_NE" localSheetId="20">#REF!</definedName>
    <definedName name="Tav_4_4_NE" localSheetId="21">#REF!</definedName>
    <definedName name="Tav_4_4_NE" localSheetId="22">#REF!</definedName>
    <definedName name="Tav_4_4_NE" localSheetId="29">#REF!</definedName>
    <definedName name="Tav_4_4_NE" localSheetId="43">#REF!</definedName>
    <definedName name="Tav_4_4_NE" localSheetId="44">#REF!</definedName>
    <definedName name="Tav_4_4_NE">#REF!</definedName>
    <definedName name="Tav_4_4_NO" localSheetId="20">#REF!</definedName>
    <definedName name="Tav_4_4_NO" localSheetId="21">#REF!</definedName>
    <definedName name="Tav_4_4_NO" localSheetId="22">#REF!</definedName>
    <definedName name="Tav_4_4_NO" localSheetId="29">#REF!</definedName>
    <definedName name="Tav_4_4_NO" localSheetId="43">#REF!</definedName>
    <definedName name="Tav_4_4_NO" localSheetId="44">#REF!</definedName>
    <definedName name="Tav_4_4_NO">#REF!</definedName>
    <definedName name="Tav_4_4_NORD" localSheetId="20">#REF!</definedName>
    <definedName name="Tav_4_4_NORD" localSheetId="21">#REF!</definedName>
    <definedName name="Tav_4_4_NORD" localSheetId="22">#REF!</definedName>
    <definedName name="Tav_4_4_NORD" localSheetId="29">#REF!</definedName>
    <definedName name="Tav_4_4_NORD" localSheetId="43">#REF!</definedName>
    <definedName name="Tav_4_4_NORD" localSheetId="44">#REF!</definedName>
    <definedName name="Tav_4_4_NORD">#REF!</definedName>
    <definedName name="Tav_4_5_CENTRO" localSheetId="20">[1]TAV_4_2!#REF!</definedName>
    <definedName name="Tav_4_5_CENTRO" localSheetId="21">[1]TAV_4_2!#REF!</definedName>
    <definedName name="Tav_4_5_CENTRO" localSheetId="22">[1]TAV_4_2!#REF!</definedName>
    <definedName name="Tav_4_5_CENTRO" localSheetId="29">[1]TAV_4_2!#REF!</definedName>
    <definedName name="Tav_4_5_CENTRO" localSheetId="43">[1]TAV_4_2!#REF!</definedName>
    <definedName name="Tav_4_5_CENTRO" localSheetId="44">[1]TAV_4_2!#REF!</definedName>
    <definedName name="Tav_4_5_CENTRO">[1]TAV_4_2!#REF!</definedName>
    <definedName name="Tav_4_5_ITALIA" localSheetId="20">[1]TAV_4_2!#REF!</definedName>
    <definedName name="Tav_4_5_ITALIA" localSheetId="21">[1]TAV_4_2!#REF!</definedName>
    <definedName name="Tav_4_5_ITALIA" localSheetId="22">[1]TAV_4_2!#REF!</definedName>
    <definedName name="Tav_4_5_ITALIA" localSheetId="29">[1]TAV_4_2!#REF!</definedName>
    <definedName name="Tav_4_5_ITALIA" localSheetId="43">[1]TAV_4_2!#REF!</definedName>
    <definedName name="Tav_4_5_ITALIA" localSheetId="44">[1]TAV_4_2!#REF!</definedName>
    <definedName name="Tav_4_5_ITALIA">[1]TAV_4_2!#REF!</definedName>
    <definedName name="Tav_4_5_MEZZOGIORNO" localSheetId="20">[1]TAV_4_2!#REF!</definedName>
    <definedName name="Tav_4_5_MEZZOGIORNO" localSheetId="21">[1]TAV_4_2!#REF!</definedName>
    <definedName name="Tav_4_5_MEZZOGIORNO" localSheetId="22">[1]TAV_4_2!#REF!</definedName>
    <definedName name="Tav_4_5_MEZZOGIORNO" localSheetId="29">[1]TAV_4_2!#REF!</definedName>
    <definedName name="Tav_4_5_MEZZOGIORNO" localSheetId="43">[1]TAV_4_2!#REF!</definedName>
    <definedName name="Tav_4_5_MEZZOGIORNO" localSheetId="44">[1]TAV_4_2!#REF!</definedName>
    <definedName name="Tav_4_5_MEZZOGIORNO">[1]TAV_4_2!#REF!</definedName>
    <definedName name="Tav_4_5_NE" localSheetId="20">[1]TAV_4_2!#REF!</definedName>
    <definedName name="Tav_4_5_NE" localSheetId="21">[1]TAV_4_2!#REF!</definedName>
    <definedName name="Tav_4_5_NE" localSheetId="22">[1]TAV_4_2!#REF!</definedName>
    <definedName name="Tav_4_5_NE" localSheetId="29">[1]TAV_4_2!#REF!</definedName>
    <definedName name="Tav_4_5_NE" localSheetId="43">[1]TAV_4_2!#REF!</definedName>
    <definedName name="Tav_4_5_NE" localSheetId="44">[1]TAV_4_2!#REF!</definedName>
    <definedName name="Tav_4_5_NE">[1]TAV_4_2!#REF!</definedName>
    <definedName name="Tav_4_5_NO" localSheetId="20">[1]TAV_4_2!#REF!</definedName>
    <definedName name="Tav_4_5_NO" localSheetId="21">[1]TAV_4_2!#REF!</definedName>
    <definedName name="Tav_4_5_NO" localSheetId="22">[1]TAV_4_2!#REF!</definedName>
    <definedName name="Tav_4_5_NO" localSheetId="29">[1]TAV_4_2!#REF!</definedName>
    <definedName name="Tav_4_5_NO" localSheetId="43">[1]TAV_4_2!#REF!</definedName>
    <definedName name="Tav_4_5_NO" localSheetId="44">[1]TAV_4_2!#REF!</definedName>
    <definedName name="Tav_4_5_NO">[1]TAV_4_2!#REF!</definedName>
    <definedName name="Tav_4_5_NORD" localSheetId="20">[1]TAV_4_2!#REF!</definedName>
    <definedName name="Tav_4_5_NORD" localSheetId="21">[1]TAV_4_2!#REF!</definedName>
    <definedName name="Tav_4_5_NORD" localSheetId="22">[1]TAV_4_2!#REF!</definedName>
    <definedName name="Tav_4_5_NORD" localSheetId="29">[1]TAV_4_2!#REF!</definedName>
    <definedName name="Tav_4_5_NORD" localSheetId="43">[1]TAV_4_2!#REF!</definedName>
    <definedName name="Tav_4_5_NORD" localSheetId="44">[1]TAV_4_2!#REF!</definedName>
    <definedName name="Tav_4_5_NORD">[1]TAV_4_2!#REF!</definedName>
    <definedName name="Tav_4_6_CENTRO" localSheetId="19">#REF!</definedName>
    <definedName name="Tav_4_6_CENTRO" localSheetId="20">#REF!</definedName>
    <definedName name="Tav_4_6_CENTRO" localSheetId="21">#REF!</definedName>
    <definedName name="Tav_4_6_CENTRO" localSheetId="22">#REF!</definedName>
    <definedName name="Tav_4_6_CENTRO" localSheetId="29">#REF!</definedName>
    <definedName name="Tav_4_6_CENTRO" localSheetId="43">#REF!</definedName>
    <definedName name="Tav_4_6_CENTRO" localSheetId="44">#REF!</definedName>
    <definedName name="Tav_4_6_CENTRO">#REF!</definedName>
    <definedName name="Tav_4_6_ITALIA" localSheetId="19">#REF!</definedName>
    <definedName name="Tav_4_6_ITALIA" localSheetId="20">#REF!</definedName>
    <definedName name="Tav_4_6_ITALIA" localSheetId="21">#REF!</definedName>
    <definedName name="Tav_4_6_ITALIA" localSheetId="22">#REF!</definedName>
    <definedName name="Tav_4_6_ITALIA" localSheetId="29">#REF!</definedName>
    <definedName name="Tav_4_6_ITALIA" localSheetId="43">#REF!</definedName>
    <definedName name="Tav_4_6_ITALIA" localSheetId="44">#REF!</definedName>
    <definedName name="Tav_4_6_ITALIA">#REF!</definedName>
    <definedName name="Tav_4_6_MEZZOGIORNO" localSheetId="19">#REF!</definedName>
    <definedName name="Tav_4_6_MEZZOGIORNO" localSheetId="20">#REF!</definedName>
    <definedName name="Tav_4_6_MEZZOGIORNO" localSheetId="21">#REF!</definedName>
    <definedName name="Tav_4_6_MEZZOGIORNO" localSheetId="22">#REF!</definedName>
    <definedName name="Tav_4_6_MEZZOGIORNO" localSheetId="29">#REF!</definedName>
    <definedName name="Tav_4_6_MEZZOGIORNO" localSheetId="43">#REF!</definedName>
    <definedName name="Tav_4_6_MEZZOGIORNO" localSheetId="44">#REF!</definedName>
    <definedName name="Tav_4_6_MEZZOGIORNO">#REF!</definedName>
    <definedName name="Tav_4_6_NE" localSheetId="20">#REF!</definedName>
    <definedName name="Tav_4_6_NE" localSheetId="21">#REF!</definedName>
    <definedName name="Tav_4_6_NE" localSheetId="22">#REF!</definedName>
    <definedName name="Tav_4_6_NE" localSheetId="29">#REF!</definedName>
    <definedName name="Tav_4_6_NE" localSheetId="43">#REF!</definedName>
    <definedName name="Tav_4_6_NE" localSheetId="44">#REF!</definedName>
    <definedName name="Tav_4_6_NE">#REF!</definedName>
    <definedName name="Tav_4_6_NO" localSheetId="20">#REF!</definedName>
    <definedName name="Tav_4_6_NO" localSheetId="21">#REF!</definedName>
    <definedName name="Tav_4_6_NO" localSheetId="22">#REF!</definedName>
    <definedName name="Tav_4_6_NO" localSheetId="29">#REF!</definedName>
    <definedName name="Tav_4_6_NO" localSheetId="43">#REF!</definedName>
    <definedName name="Tav_4_6_NO" localSheetId="44">#REF!</definedName>
    <definedName name="Tav_4_6_NO">#REF!</definedName>
    <definedName name="Tav_4_6_NORD" localSheetId="20">#REF!</definedName>
    <definedName name="Tav_4_6_NORD" localSheetId="21">#REF!</definedName>
    <definedName name="Tav_4_6_NORD" localSheetId="22">#REF!</definedName>
    <definedName name="Tav_4_6_NORD" localSheetId="29">#REF!</definedName>
    <definedName name="Tav_4_6_NORD" localSheetId="43">#REF!</definedName>
    <definedName name="Tav_4_6_NORD" localSheetId="44">#REF!</definedName>
    <definedName name="Tav_4_6_NORD">#REF!</definedName>
    <definedName name="Tav_4_7_CENTRO" localSheetId="20">#REF!</definedName>
    <definedName name="Tav_4_7_CENTRO" localSheetId="21">#REF!</definedName>
    <definedName name="Tav_4_7_CENTRO" localSheetId="22">#REF!</definedName>
    <definedName name="Tav_4_7_CENTRO" localSheetId="29">#REF!</definedName>
    <definedName name="Tav_4_7_CENTRO" localSheetId="43">#REF!</definedName>
    <definedName name="Tav_4_7_CENTRO" localSheetId="44">#REF!</definedName>
    <definedName name="Tav_4_7_CENTRO">#REF!</definedName>
    <definedName name="Tav_4_7_ITALIA" localSheetId="20">#REF!</definedName>
    <definedName name="Tav_4_7_ITALIA" localSheetId="21">#REF!</definedName>
    <definedName name="Tav_4_7_ITALIA" localSheetId="22">#REF!</definedName>
    <definedName name="Tav_4_7_ITALIA" localSheetId="29">#REF!</definedName>
    <definedName name="Tav_4_7_ITALIA" localSheetId="43">#REF!</definedName>
    <definedName name="Tav_4_7_ITALIA" localSheetId="44">#REF!</definedName>
    <definedName name="Tav_4_7_ITALIA">#REF!</definedName>
    <definedName name="Tav_4_7_MEZZOGIORNO" localSheetId="20">#REF!</definedName>
    <definedName name="Tav_4_7_MEZZOGIORNO" localSheetId="21">#REF!</definedName>
    <definedName name="Tav_4_7_MEZZOGIORNO" localSheetId="22">#REF!</definedName>
    <definedName name="Tav_4_7_MEZZOGIORNO" localSheetId="29">#REF!</definedName>
    <definedName name="Tav_4_7_MEZZOGIORNO" localSheetId="43">#REF!</definedName>
    <definedName name="Tav_4_7_MEZZOGIORNO" localSheetId="44">#REF!</definedName>
    <definedName name="Tav_4_7_MEZZOGIORNO">#REF!</definedName>
    <definedName name="Tav_4_7_NE" localSheetId="20">#REF!</definedName>
    <definedName name="Tav_4_7_NE" localSheetId="21">#REF!</definedName>
    <definedName name="Tav_4_7_NE" localSheetId="22">#REF!</definedName>
    <definedName name="Tav_4_7_NE" localSheetId="29">#REF!</definedName>
    <definedName name="Tav_4_7_NE" localSheetId="43">#REF!</definedName>
    <definedName name="Tav_4_7_NE" localSheetId="44">#REF!</definedName>
    <definedName name="Tav_4_7_NE">#REF!</definedName>
    <definedName name="Tav_4_7_NO" localSheetId="20">#REF!</definedName>
    <definedName name="Tav_4_7_NO" localSheetId="21">#REF!</definedName>
    <definedName name="Tav_4_7_NO" localSheetId="22">#REF!</definedName>
    <definedName name="Tav_4_7_NO" localSheetId="29">#REF!</definedName>
    <definedName name="Tav_4_7_NO" localSheetId="43">#REF!</definedName>
    <definedName name="Tav_4_7_NO" localSheetId="44">#REF!</definedName>
    <definedName name="Tav_4_7_NO">#REF!</definedName>
    <definedName name="Tav_4_7_NORD" localSheetId="20">#REF!</definedName>
    <definedName name="Tav_4_7_NORD" localSheetId="21">#REF!</definedName>
    <definedName name="Tav_4_7_NORD" localSheetId="22">#REF!</definedName>
    <definedName name="Tav_4_7_NORD" localSheetId="29">#REF!</definedName>
    <definedName name="Tav_4_7_NORD" localSheetId="43">#REF!</definedName>
    <definedName name="Tav_4_7_NORD" localSheetId="44">#REF!</definedName>
    <definedName name="Tav_4_7_NORD">#REF!</definedName>
    <definedName name="Tav_5_1_CENTRO" localSheetId="20">[1]TAV_5_1!#REF!</definedName>
    <definedName name="Tav_5_1_CENTRO" localSheetId="21">[1]TAV_5_1!#REF!</definedName>
    <definedName name="Tav_5_1_CENTRO" localSheetId="22">[1]TAV_5_1!#REF!</definedName>
    <definedName name="Tav_5_1_CENTRO" localSheetId="29">[1]TAV_5_1!#REF!</definedName>
    <definedName name="Tav_5_1_CENTRO" localSheetId="43">[1]TAV_5_1!#REF!</definedName>
    <definedName name="Tav_5_1_CENTRO" localSheetId="44">[1]TAV_5_1!#REF!</definedName>
    <definedName name="Tav_5_1_CENTRO">[1]TAV_5_1!#REF!</definedName>
    <definedName name="Tav_5_1_ITALIA" localSheetId="20">[1]TAV_5_1!#REF!</definedName>
    <definedName name="Tav_5_1_ITALIA" localSheetId="21">[1]TAV_5_1!#REF!</definedName>
    <definedName name="Tav_5_1_ITALIA" localSheetId="22">[1]TAV_5_1!#REF!</definedName>
    <definedName name="Tav_5_1_ITALIA" localSheetId="29">[1]TAV_5_1!#REF!</definedName>
    <definedName name="Tav_5_1_ITALIA" localSheetId="43">[1]TAV_5_1!#REF!</definedName>
    <definedName name="Tav_5_1_ITALIA" localSheetId="44">[1]TAV_5_1!#REF!</definedName>
    <definedName name="Tav_5_1_ITALIA">[1]TAV_5_1!#REF!</definedName>
    <definedName name="Tav_5_1_MEZZOGIORNO" localSheetId="20">[1]TAV_5_1!#REF!</definedName>
    <definedName name="Tav_5_1_MEZZOGIORNO" localSheetId="21">[1]TAV_5_1!#REF!</definedName>
    <definedName name="Tav_5_1_MEZZOGIORNO" localSheetId="22">[1]TAV_5_1!#REF!</definedName>
    <definedName name="Tav_5_1_MEZZOGIORNO" localSheetId="29">[1]TAV_5_1!#REF!</definedName>
    <definedName name="Tav_5_1_MEZZOGIORNO" localSheetId="43">[1]TAV_5_1!#REF!</definedName>
    <definedName name="Tav_5_1_MEZZOGIORNO" localSheetId="44">[1]TAV_5_1!#REF!</definedName>
    <definedName name="Tav_5_1_MEZZOGIORNO">[1]TAV_5_1!#REF!</definedName>
    <definedName name="Tav_5_1_NE" localSheetId="20">[1]TAV_5_1!#REF!</definedName>
    <definedName name="Tav_5_1_NE" localSheetId="21">[1]TAV_5_1!#REF!</definedName>
    <definedName name="Tav_5_1_NE" localSheetId="22">[1]TAV_5_1!#REF!</definedName>
    <definedName name="Tav_5_1_NE" localSheetId="29">[1]TAV_5_1!#REF!</definedName>
    <definedName name="Tav_5_1_NE" localSheetId="43">[1]TAV_5_1!#REF!</definedName>
    <definedName name="Tav_5_1_NE" localSheetId="44">[1]TAV_5_1!#REF!</definedName>
    <definedName name="Tav_5_1_NE">[1]TAV_5_1!#REF!</definedName>
    <definedName name="Tav_5_1_NO" localSheetId="20">[1]TAV_5_1!#REF!</definedName>
    <definedName name="Tav_5_1_NO" localSheetId="21">[1]TAV_5_1!#REF!</definedName>
    <definedName name="Tav_5_1_NO" localSheetId="22">[1]TAV_5_1!#REF!</definedName>
    <definedName name="Tav_5_1_NO" localSheetId="29">[1]TAV_5_1!#REF!</definedName>
    <definedName name="Tav_5_1_NO" localSheetId="43">[1]TAV_5_1!#REF!</definedName>
    <definedName name="Tav_5_1_NO" localSheetId="44">[1]TAV_5_1!#REF!</definedName>
    <definedName name="Tav_5_1_NO">[1]TAV_5_1!#REF!</definedName>
    <definedName name="Tav_5_1_NORD" localSheetId="20">[1]TAV_5_1!#REF!</definedName>
    <definedName name="Tav_5_1_NORD" localSheetId="21">[1]TAV_5_1!#REF!</definedName>
    <definedName name="Tav_5_1_NORD" localSheetId="22">[1]TAV_5_1!#REF!</definedName>
    <definedName name="Tav_5_1_NORD" localSheetId="29">[1]TAV_5_1!#REF!</definedName>
    <definedName name="Tav_5_1_NORD" localSheetId="43">[1]TAV_5_1!#REF!</definedName>
    <definedName name="Tav_5_1_NORD" localSheetId="44">[1]TAV_5_1!#REF!</definedName>
    <definedName name="Tav_5_1_NORD">[1]TAV_5_1!#REF!</definedName>
    <definedName name="Tav_5_2_CENTRO" localSheetId="19">#REF!</definedName>
    <definedName name="Tav_5_2_CENTRO" localSheetId="20">#REF!</definedName>
    <definedName name="Tav_5_2_CENTRO" localSheetId="21">#REF!</definedName>
    <definedName name="Tav_5_2_CENTRO" localSheetId="22">#REF!</definedName>
    <definedName name="Tav_5_2_CENTRO" localSheetId="29">#REF!</definedName>
    <definedName name="Tav_5_2_CENTRO" localSheetId="43">#REF!</definedName>
    <definedName name="Tav_5_2_CENTRO" localSheetId="44">#REF!</definedName>
    <definedName name="Tav_5_2_CENTRO">#REF!</definedName>
    <definedName name="Tav_5_2_ITALIA" localSheetId="19">#REF!</definedName>
    <definedName name="Tav_5_2_ITALIA" localSheetId="20">#REF!</definedName>
    <definedName name="Tav_5_2_ITALIA" localSheetId="21">#REF!</definedName>
    <definedName name="Tav_5_2_ITALIA" localSheetId="22">#REF!</definedName>
    <definedName name="Tav_5_2_ITALIA" localSheetId="29">#REF!</definedName>
    <definedName name="Tav_5_2_ITALIA" localSheetId="43">#REF!</definedName>
    <definedName name="Tav_5_2_ITALIA" localSheetId="44">#REF!</definedName>
    <definedName name="Tav_5_2_ITALIA">#REF!</definedName>
    <definedName name="Tav_5_2_MEZZOGIORNO" localSheetId="19">#REF!</definedName>
    <definedName name="Tav_5_2_MEZZOGIORNO" localSheetId="20">#REF!</definedName>
    <definedName name="Tav_5_2_MEZZOGIORNO" localSheetId="21">#REF!</definedName>
    <definedName name="Tav_5_2_MEZZOGIORNO" localSheetId="22">#REF!</definedName>
    <definedName name="Tav_5_2_MEZZOGIORNO" localSheetId="29">#REF!</definedName>
    <definedName name="Tav_5_2_MEZZOGIORNO" localSheetId="43">#REF!</definedName>
    <definedName name="Tav_5_2_MEZZOGIORNO" localSheetId="44">#REF!</definedName>
    <definedName name="Tav_5_2_MEZZOGIORNO">#REF!</definedName>
    <definedName name="Tav_5_2_NE" localSheetId="20">#REF!</definedName>
    <definedName name="Tav_5_2_NE" localSheetId="21">#REF!</definedName>
    <definedName name="Tav_5_2_NE" localSheetId="22">#REF!</definedName>
    <definedName name="Tav_5_2_NE" localSheetId="29">#REF!</definedName>
    <definedName name="Tav_5_2_NE" localSheetId="43">#REF!</definedName>
    <definedName name="Tav_5_2_NE" localSheetId="44">#REF!</definedName>
    <definedName name="Tav_5_2_NE">#REF!</definedName>
    <definedName name="Tav_5_2_NO" localSheetId="20">#REF!</definedName>
    <definedName name="Tav_5_2_NO" localSheetId="21">#REF!</definedName>
    <definedName name="Tav_5_2_NO" localSheetId="22">#REF!</definedName>
    <definedName name="Tav_5_2_NO" localSheetId="29">#REF!</definedName>
    <definedName name="Tav_5_2_NO" localSheetId="43">#REF!</definedName>
    <definedName name="Tav_5_2_NO" localSheetId="44">#REF!</definedName>
    <definedName name="Tav_5_2_NO">#REF!</definedName>
    <definedName name="Tav_5_2_NORD" localSheetId="20">#REF!</definedName>
    <definedName name="Tav_5_2_NORD" localSheetId="21">#REF!</definedName>
    <definedName name="Tav_5_2_NORD" localSheetId="22">#REF!</definedName>
    <definedName name="Tav_5_2_NORD" localSheetId="29">#REF!</definedName>
    <definedName name="Tav_5_2_NORD" localSheetId="43">#REF!</definedName>
    <definedName name="Tav_5_2_NORD" localSheetId="44">#REF!</definedName>
    <definedName name="Tav_5_2_NORD">#REF!</definedName>
    <definedName name="v" localSheetId="20">#REF!</definedName>
    <definedName name="v" localSheetId="21">#REF!</definedName>
    <definedName name="v" localSheetId="22">#REF!</definedName>
    <definedName name="v" localSheetId="29">#REF!</definedName>
    <definedName name="v" localSheetId="43">#REF!</definedName>
    <definedName name="v" localSheetId="44">#REF!</definedName>
    <definedName name="v">#REF!</definedName>
    <definedName name="vv" localSheetId="20">#REF!</definedName>
    <definedName name="vv" localSheetId="21">#REF!</definedName>
    <definedName name="vv" localSheetId="22">#REF!</definedName>
    <definedName name="vv" localSheetId="29">#REF!</definedName>
    <definedName name="vv" localSheetId="43">#REF!</definedName>
    <definedName name="vv" localSheetId="44">#REF!</definedName>
    <definedName name="vv">#REF!</definedName>
    <definedName name="wrrr" localSheetId="20">#REF!</definedName>
    <definedName name="wrrr" localSheetId="21">#REF!</definedName>
    <definedName name="wrrr" localSheetId="22">#REF!</definedName>
    <definedName name="wrrr" localSheetId="29">#REF!</definedName>
    <definedName name="wrrr" localSheetId="43">#REF!</definedName>
    <definedName name="wrrr" localSheetId="44">#REF!</definedName>
    <definedName name="wrrr">#REF!</definedName>
    <definedName name="x" localSheetId="20">#REF!</definedName>
    <definedName name="x" localSheetId="21">#REF!</definedName>
    <definedName name="x" localSheetId="22">#REF!</definedName>
    <definedName name="x" localSheetId="29">#REF!</definedName>
    <definedName name="x" localSheetId="43">#REF!</definedName>
    <definedName name="x" localSheetId="44">#REF!</definedName>
    <definedName name="x">#REF!</definedName>
    <definedName name="yes" localSheetId="20">#REF!</definedName>
    <definedName name="yes" localSheetId="21">#REF!</definedName>
    <definedName name="yes" localSheetId="22">#REF!</definedName>
    <definedName name="yes" localSheetId="29">#REF!</definedName>
    <definedName name="yes" localSheetId="43">#REF!</definedName>
    <definedName name="yes" localSheetId="44">#REF!</definedName>
    <definedName name="yes">#REF!</definedName>
    <definedName name="ytjetykjr" localSheetId="20">#REF!</definedName>
    <definedName name="ytjetykjr" localSheetId="21">#REF!</definedName>
    <definedName name="ytjetykjr" localSheetId="22">#REF!</definedName>
    <definedName name="ytjetykjr" localSheetId="29">#REF!</definedName>
    <definedName name="ytjetykjr" localSheetId="43">#REF!</definedName>
    <definedName name="ytjetykjr" localSheetId="44">#REF!</definedName>
    <definedName name="ytjetykjr">#REF!</definedName>
    <definedName name="yujuykr" localSheetId="20">#REF!</definedName>
    <definedName name="yujuykr" localSheetId="21">#REF!</definedName>
    <definedName name="yujuykr" localSheetId="22">#REF!</definedName>
    <definedName name="yujuykr" localSheetId="29">#REF!</definedName>
    <definedName name="yujuykr" localSheetId="43">#REF!</definedName>
    <definedName name="yujuykr" localSheetId="44">#REF!</definedName>
    <definedName name="yujuykr">#REF!</definedName>
    <definedName name="yy" localSheetId="20">#REF!</definedName>
    <definedName name="yy" localSheetId="21">#REF!</definedName>
    <definedName name="yy" localSheetId="22">#REF!</definedName>
    <definedName name="yy" localSheetId="29">#REF!</definedName>
    <definedName name="yy" localSheetId="43">#REF!</definedName>
    <definedName name="yy" localSheetId="44">#REF!</definedName>
    <definedName name="yy">#REF!</definedName>
    <definedName name="z" localSheetId="20">#REF!</definedName>
    <definedName name="z" localSheetId="21">#REF!</definedName>
    <definedName name="z" localSheetId="22">#REF!</definedName>
    <definedName name="z" localSheetId="29">#REF!</definedName>
    <definedName name="z" localSheetId="43">#REF!</definedName>
    <definedName name="z" localSheetId="44">#REF!</definedName>
    <definedName name="z">#REF!</definedName>
    <definedName name="zcz" localSheetId="20">#REF!</definedName>
    <definedName name="zcz" localSheetId="21">#REF!</definedName>
    <definedName name="zcz" localSheetId="22">#REF!</definedName>
    <definedName name="zcz" localSheetId="29">#REF!</definedName>
    <definedName name="zcz" localSheetId="43">#REF!</definedName>
    <definedName name="zcz" localSheetId="44">#REF!</definedName>
    <definedName name="zcz">#REF!</definedName>
    <definedName name="zfz" localSheetId="20">#REF!</definedName>
    <definedName name="zfz" localSheetId="21">#REF!</definedName>
    <definedName name="zfz" localSheetId="22">#REF!</definedName>
    <definedName name="zfz" localSheetId="29">#REF!</definedName>
    <definedName name="zfz" localSheetId="43">#REF!</definedName>
    <definedName name="zfz" localSheetId="44">#REF!</definedName>
    <definedName name="zfz">#REF!</definedName>
  </definedNames>
  <calcPr calcId="162913"/>
</workbook>
</file>

<file path=xl/calcChain.xml><?xml version="1.0" encoding="utf-8"?>
<calcChain xmlns="http://schemas.openxmlformats.org/spreadsheetml/2006/main">
  <c r="A32" i="187" l="1"/>
  <c r="A6" i="187"/>
  <c r="B30" i="175" l="1"/>
  <c r="B29" i="175"/>
  <c r="B28" i="175"/>
  <c r="B27" i="175"/>
  <c r="B26" i="175"/>
  <c r="B25" i="175"/>
  <c r="B24" i="175"/>
  <c r="B23" i="175"/>
  <c r="B22" i="175"/>
  <c r="B21" i="175"/>
  <c r="B20" i="175"/>
  <c r="B19" i="175"/>
  <c r="B18" i="175"/>
  <c r="B17" i="175"/>
  <c r="B16" i="175"/>
  <c r="B15" i="175"/>
  <c r="B14" i="175"/>
  <c r="B13" i="175"/>
  <c r="B12" i="175"/>
  <c r="B11" i="175"/>
  <c r="B10" i="175"/>
  <c r="B9" i="175"/>
  <c r="B8" i="175"/>
</calcChain>
</file>

<file path=xl/sharedStrings.xml><?xml version="1.0" encoding="utf-8"?>
<sst xmlns="http://schemas.openxmlformats.org/spreadsheetml/2006/main" count="1211" uniqueCount="689">
  <si>
    <t>Piemonte</t>
  </si>
  <si>
    <t>Trento</t>
  </si>
  <si>
    <t>Puglia</t>
  </si>
  <si>
    <t>Sicilia</t>
  </si>
  <si>
    <t>REGIONI</t>
  </si>
  <si>
    <t>Figura 2.2 - Dati</t>
  </si>
  <si>
    <t>Figura 2.2</t>
  </si>
  <si>
    <t>Italia</t>
  </si>
  <si>
    <t>ANNI</t>
  </si>
  <si>
    <t>Numero incendi</t>
  </si>
  <si>
    <t>Superficie boscata</t>
  </si>
  <si>
    <t>Superficie non boscata</t>
  </si>
  <si>
    <t>Bolzano</t>
  </si>
  <si>
    <t>Figura 2.1</t>
  </si>
  <si>
    <t>Roma</t>
  </si>
  <si>
    <t>Perugia</t>
  </si>
  <si>
    <t>Milano</t>
  </si>
  <si>
    <t>Torino</t>
  </si>
  <si>
    <t>Bologna</t>
  </si>
  <si>
    <t>Campobasso</t>
  </si>
  <si>
    <t>Napoli</t>
  </si>
  <si>
    <t>Aosta</t>
  </si>
  <si>
    <t>Trieste</t>
  </si>
  <si>
    <t>Potenza</t>
  </si>
  <si>
    <t>Firenze</t>
  </si>
  <si>
    <t>Ancona</t>
  </si>
  <si>
    <t>Venezia</t>
  </si>
  <si>
    <t>Genova</t>
  </si>
  <si>
    <t>Catanzaro</t>
  </si>
  <si>
    <t>L'Aquila</t>
  </si>
  <si>
    <t>Bari</t>
  </si>
  <si>
    <t>Palermo</t>
  </si>
  <si>
    <t>Slovenia</t>
  </si>
  <si>
    <t>Croazia</t>
  </si>
  <si>
    <t>Bulgaria</t>
  </si>
  <si>
    <t>Slovacchia</t>
  </si>
  <si>
    <t>Cipro</t>
  </si>
  <si>
    <t>Spagna</t>
  </si>
  <si>
    <t>Grecia</t>
  </si>
  <si>
    <t>Lussemburgo</t>
  </si>
  <si>
    <t>Romania</t>
  </si>
  <si>
    <t>Ungheria</t>
  </si>
  <si>
    <t>Portogallo</t>
  </si>
  <si>
    <t>Polonia</t>
  </si>
  <si>
    <t>Estonia</t>
  </si>
  <si>
    <t>Germania</t>
  </si>
  <si>
    <t>Austria</t>
  </si>
  <si>
    <t>Finlandia</t>
  </si>
  <si>
    <t>Svezia</t>
  </si>
  <si>
    <t>Paesi Bassi</t>
  </si>
  <si>
    <t>Irlanda</t>
  </si>
  <si>
    <t>Malta</t>
  </si>
  <si>
    <t>Francia</t>
  </si>
  <si>
    <t>Belgio</t>
  </si>
  <si>
    <t>Lituania</t>
  </si>
  <si>
    <t>Lettonia</t>
  </si>
  <si>
    <t>Danimarca</t>
  </si>
  <si>
    <t xml:space="preserve">Trento </t>
  </si>
  <si>
    <t xml:space="preserve">Veneto </t>
  </si>
  <si>
    <t xml:space="preserve">Lombardia  </t>
  </si>
  <si>
    <t xml:space="preserve">Sardegna </t>
  </si>
  <si>
    <t xml:space="preserve">Umbria </t>
  </si>
  <si>
    <t xml:space="preserve">Abruzzo </t>
  </si>
  <si>
    <t xml:space="preserve">Toscana </t>
  </si>
  <si>
    <t xml:space="preserve">Campania </t>
  </si>
  <si>
    <t xml:space="preserve">Liguria </t>
  </si>
  <si>
    <t xml:space="preserve">Lazio </t>
  </si>
  <si>
    <t xml:space="preserve">Basilicata </t>
  </si>
  <si>
    <t xml:space="preserve">Calabria </t>
  </si>
  <si>
    <t xml:space="preserve">Molise </t>
  </si>
  <si>
    <t>PAESI</t>
  </si>
  <si>
    <t>emissioni di gas acidificanti</t>
  </si>
  <si>
    <r>
      <t>Consumi finali di energia in Italia e in alcuni paesi dell'Unione europea</t>
    </r>
    <r>
      <rPr>
        <sz val="9"/>
        <rFont val="Arial"/>
        <family val="2"/>
      </rPr>
      <t xml:space="preserve"> (a)</t>
    </r>
  </si>
  <si>
    <t>Fonte: Eurostat</t>
  </si>
  <si>
    <t>(a) I dati presenti nella tavola posso subire delle lievi variazioni con quelli pubblicati nel precedente Annuario statistico italiano poiché Eurostat aggiorna periodicamente il data base da cui provengono.</t>
  </si>
  <si>
    <t>Consumi finali di energia</t>
  </si>
  <si>
    <t>Produzione lorda di energia elettrica da fonte energetica rinnovabile</t>
  </si>
  <si>
    <t>Fonte: Terna S.p.A. - Rete elettrica nazionale</t>
  </si>
  <si>
    <t>Idrica</t>
  </si>
  <si>
    <t>Eolica</t>
  </si>
  <si>
    <t>Fotovoltaica</t>
  </si>
  <si>
    <t>Geotermica</t>
  </si>
  <si>
    <t>Altro</t>
  </si>
  <si>
    <t>Totale rinnovabile</t>
  </si>
  <si>
    <t>Totale</t>
  </si>
  <si>
    <t>Produzione lorda di energia elettrica da fonte energetica rinnovabile (a)</t>
  </si>
  <si>
    <t>emissione di gas precursori dell'ozono troposferico</t>
  </si>
  <si>
    <t>Figura 2.3</t>
  </si>
  <si>
    <t>Figura 2.3 - Dati</t>
  </si>
  <si>
    <t>Figura 2.7</t>
  </si>
  <si>
    <t>Catania (a)</t>
  </si>
  <si>
    <t>Cagliari</t>
  </si>
  <si>
    <t>Messina (a)</t>
  </si>
  <si>
    <t>Reggio Calabria (a)</t>
  </si>
  <si>
    <t>Figura 2.4 - Dati</t>
  </si>
  <si>
    <t>Figura 2.6 - Dati</t>
  </si>
  <si>
    <t>kg per abitante</t>
  </si>
  <si>
    <t xml:space="preserve">ITALIA </t>
  </si>
  <si>
    <t>Figura 2.8 - Dati</t>
  </si>
  <si>
    <t>Figura 2.5 - Dati</t>
  </si>
  <si>
    <t>(a) I dati presenti nella tavola hanno subito delle variazioni rispetto quelli pubblicati nel precedente Annuario statistico italiano poiché la metodologia di riferimento per il calcolo dei bilanci energetici è quella indicata da Eurostat.</t>
  </si>
  <si>
    <t>emissioni di gas ad effetto serra</t>
  </si>
  <si>
    <t>Ue 27</t>
  </si>
  <si>
    <t>Figura 2.8</t>
  </si>
  <si>
    <t>Figura 2.9</t>
  </si>
  <si>
    <t>Rifiuti urbani differenziati e indifferenziati per regione</t>
  </si>
  <si>
    <t>Eventi sismici con magnitudo superiore o uguale a 3,0 in Italia</t>
  </si>
  <si>
    <t>Fonte: Istituto nazionale di geofisica e vulcanologia (Ingv), Centro nazionale terremoti</t>
  </si>
  <si>
    <t>Magnitudo</t>
  </si>
  <si>
    <t>Località</t>
  </si>
  <si>
    <t>Longitudine</t>
  </si>
  <si>
    <t>Latitudine</t>
  </si>
  <si>
    <t>Isole Eolie (Messina)</t>
  </si>
  <si>
    <t>Tirreno Meridionale (MARE)</t>
  </si>
  <si>
    <t>Mar Ionio Meridionale (MARE)</t>
  </si>
  <si>
    <t>Costa Marchigiana Anconetana (Ancona)</t>
  </si>
  <si>
    <t>Costa Calabra sud-occidentale (Catanzaro, Vibo Valentia, Reggio di Calabria)</t>
  </si>
  <si>
    <t>Costa Calabra sud-orientale (Reggio di Calabria)</t>
  </si>
  <si>
    <t>Figura 2.11</t>
  </si>
  <si>
    <t>Fonte: Istat, Censimento delle acque per uso civile (R)</t>
  </si>
  <si>
    <t>Anomalie della precipitazione totale annua</t>
  </si>
  <si>
    <t xml:space="preserve">CAPOLUOHI DI REGIONE, CITTA' METROPOLITANE </t>
  </si>
  <si>
    <t>Figura 2.9 - Dati</t>
  </si>
  <si>
    <t>Anno 2021</t>
  </si>
  <si>
    <t>-</t>
  </si>
  <si>
    <t>Lombardia</t>
  </si>
  <si>
    <t>Veneto</t>
  </si>
  <si>
    <t>Emilia-Romagna</t>
  </si>
  <si>
    <t xml:space="preserve">Sicilia </t>
  </si>
  <si>
    <t>Umbria</t>
  </si>
  <si>
    <t>Sardegna</t>
  </si>
  <si>
    <t>Campania</t>
  </si>
  <si>
    <t>Friuli-Venezia Giulia</t>
  </si>
  <si>
    <t>Basilicata</t>
  </si>
  <si>
    <t>Marche</t>
  </si>
  <si>
    <t>Liguria</t>
  </si>
  <si>
    <t>Bolzano/Bozen</t>
  </si>
  <si>
    <t>Nord-ovest</t>
  </si>
  <si>
    <t>Nord-est</t>
  </si>
  <si>
    <r>
      <t>Centro</t>
    </r>
    <r>
      <rPr>
        <vertAlign val="superscript"/>
        <sz val="9"/>
        <color indexed="8"/>
        <rFont val="Arial Narrow"/>
        <family val="2"/>
      </rPr>
      <t xml:space="preserve"> </t>
    </r>
  </si>
  <si>
    <t>Sud</t>
  </si>
  <si>
    <t>Isole</t>
  </si>
  <si>
    <t>Valle d'Aosta/Vallée d'Aoste</t>
  </si>
  <si>
    <t>Trentino-Alto Adige/Südtirol</t>
  </si>
  <si>
    <t xml:space="preserve">Friuli-Venezia Giulia </t>
  </si>
  <si>
    <t>Ripartizioni geografiche</t>
  </si>
  <si>
    <t>Regioni</t>
  </si>
  <si>
    <r>
      <t>Consumo di energia delle unità residenti (</t>
    </r>
    <r>
      <rPr>
        <b/>
        <i/>
        <sz val="9"/>
        <rFont val="Arial"/>
        <family val="2"/>
      </rPr>
      <t>Net domestic energy use</t>
    </r>
    <r>
      <rPr>
        <b/>
        <sz val="9"/>
        <rFont val="Arial"/>
        <family val="2"/>
      </rPr>
      <t xml:space="preserve"> - NDEU) per settore economico e famiglie</t>
    </r>
  </si>
  <si>
    <t>Agricoltura e Pesca (Nace A)</t>
  </si>
  <si>
    <t>Industria (Nace B-F)</t>
  </si>
  <si>
    <t>Servizi (Nace G-S)</t>
  </si>
  <si>
    <t>Famiglie</t>
  </si>
  <si>
    <r>
      <t>Consumo di energia delle unità residenti (</t>
    </r>
    <r>
      <rPr>
        <b/>
        <i/>
        <sz val="9"/>
        <rFont val="Arial"/>
        <family val="2"/>
      </rPr>
      <t>Net domestic energy use</t>
    </r>
    <r>
      <rPr>
        <b/>
        <sz val="9"/>
        <rFont val="Arial"/>
        <family val="2"/>
      </rPr>
      <t xml:space="preserve"> - NDEU) nel settore dell’Industria (Nace B-F)</t>
    </r>
  </si>
  <si>
    <t>Settori dell'Industria (Nace B-F)</t>
  </si>
  <si>
    <t>Nace</t>
  </si>
  <si>
    <t>NDEU (percentuali)</t>
  </si>
  <si>
    <t>Elettricità, gas, calore</t>
  </si>
  <si>
    <t>Nace D</t>
  </si>
  <si>
    <t>Acqua, reti fognarie e rifiuti</t>
  </si>
  <si>
    <t>Nace E</t>
  </si>
  <si>
    <t>Costruzioni</t>
  </si>
  <si>
    <t>Nace F</t>
  </si>
  <si>
    <t>Attività estrattiva</t>
  </si>
  <si>
    <t>Nace B</t>
  </si>
  <si>
    <t>alimentari, bevande e tabacchi</t>
  </si>
  <si>
    <t>Nace C10-C12</t>
  </si>
  <si>
    <t>tessile, abbigliamento e pelle</t>
  </si>
  <si>
    <t>Nace C13-C15</t>
  </si>
  <si>
    <t>carta</t>
  </si>
  <si>
    <t>Nace C17</t>
  </si>
  <si>
    <t xml:space="preserve">raffinerie </t>
  </si>
  <si>
    <t>Nace C19</t>
  </si>
  <si>
    <t>chimica</t>
  </si>
  <si>
    <t>Nace C20</t>
  </si>
  <si>
    <t>gomma e plastica</t>
  </si>
  <si>
    <t>Nace C22</t>
  </si>
  <si>
    <t>minerali non metalliferi</t>
  </si>
  <si>
    <t>Nace C23</t>
  </si>
  <si>
    <t>siderurgia</t>
  </si>
  <si>
    <t>Nace C24</t>
  </si>
  <si>
    <t>prodotti in metallo</t>
  </si>
  <si>
    <t>Nace C25</t>
  </si>
  <si>
    <t>altre manufattiere</t>
  </si>
  <si>
    <r>
      <t>Consumo di energia delle unità residenti (</t>
    </r>
    <r>
      <rPr>
        <b/>
        <i/>
        <sz val="9"/>
        <rFont val="Arial"/>
        <family val="2"/>
      </rPr>
      <t>Net domestic energy use</t>
    </r>
    <r>
      <rPr>
        <b/>
        <sz val="9"/>
        <rFont val="Arial"/>
        <family val="2"/>
      </rPr>
      <t xml:space="preserve"> - NDEU) nel settore dei Servizi (Nace G-S)</t>
    </r>
  </si>
  <si>
    <t>Legenda Nace: G – Commercio e riparazione di veicoli; H – Trasporto e magazzinaggio (H49 trasporto terrestre e mediante condotta; H50 trasporto marittimo e per le vie d’acqua; H51 trasporto aereo; H52 magazzinaggio e supporto ai trasporti; H53 servizi postali e attività di corriere); I - Alloggio e ristorazione; J - Informazione e comunicazione; K - Attività finanziarie e assicurative; L - Attività immobiliari; M - Attività professionali, scientifiche e tecniche; N – Noleggio, agenzie viaggio e supporto alle imprese; O - Amministrazione pubblica e difesa; assicurazione sociale obbligatoria; P – Istruzione; Q - Sanità e assistenza sociale; R – Arte, sport, intrattenimento e divertimento; S - Altri servizi.</t>
  </si>
  <si>
    <t>Settori dei Sercizi (Nace G-S)</t>
  </si>
  <si>
    <t>Commercio e riparazione di veicoli</t>
  </si>
  <si>
    <t>Nace G</t>
  </si>
  <si>
    <t>trasporto terrestre e mediante condotte</t>
  </si>
  <si>
    <t>Nace H49</t>
  </si>
  <si>
    <t>trasporto marittimo</t>
  </si>
  <si>
    <t>Nace H50</t>
  </si>
  <si>
    <t>trasporto aereo</t>
  </si>
  <si>
    <t>Nace H51</t>
  </si>
  <si>
    <t>magazzinaggio e supporto ai trasporti</t>
  </si>
  <si>
    <t>Nace H52</t>
  </si>
  <si>
    <t>servizi postali e attività di corriere</t>
  </si>
  <si>
    <t>Nace H53</t>
  </si>
  <si>
    <t>Alloggio e ristorazione</t>
  </si>
  <si>
    <t>Nace I</t>
  </si>
  <si>
    <t>Informazione e cominicazione</t>
  </si>
  <si>
    <t>Nace J</t>
  </si>
  <si>
    <t>Finanza e assicurazioni</t>
  </si>
  <si>
    <t>Nace K</t>
  </si>
  <si>
    <t>Attività immobiliari</t>
  </si>
  <si>
    <t>Nace L</t>
  </si>
  <si>
    <t>Attività professionali, scientifiche e tecniche</t>
  </si>
  <si>
    <t>Nace M</t>
  </si>
  <si>
    <t>Noleggio, agenzie viaggio, supporto alle imprese</t>
  </si>
  <si>
    <t>Nace N</t>
  </si>
  <si>
    <t>Amministrazione pubblica, difesa e assicurazione sociale obbligatoria</t>
  </si>
  <si>
    <t>Nace O</t>
  </si>
  <si>
    <t>Istruzione</t>
  </si>
  <si>
    <t>Nace P</t>
  </si>
  <si>
    <t>Sanità e assistenza sociale</t>
  </si>
  <si>
    <t>Nace Q</t>
  </si>
  <si>
    <t>Arte, sport, intrattenimento e divertimento</t>
  </si>
  <si>
    <t>Nace R</t>
  </si>
  <si>
    <t>Altri servizi</t>
  </si>
  <si>
    <t>Nace S</t>
  </si>
  <si>
    <r>
      <t>Figura 2.7</t>
    </r>
    <r>
      <rPr>
        <b/>
        <sz val="9"/>
        <color indexed="10"/>
        <rFont val="Arial"/>
        <family val="2"/>
      </rPr>
      <t xml:space="preserve"> </t>
    </r>
    <r>
      <rPr>
        <b/>
        <sz val="9"/>
        <rFont val="Arial"/>
        <family val="2"/>
      </rPr>
      <t>- Dati</t>
    </r>
  </si>
  <si>
    <t>Figura 2.12 - Dati</t>
  </si>
  <si>
    <t>Figura 2.12</t>
  </si>
  <si>
    <t>Figura 2.13</t>
  </si>
  <si>
    <t>Figura 2.13 - Dati</t>
  </si>
  <si>
    <t>Figura 2.14</t>
  </si>
  <si>
    <t>Figura 2.15 - Dati</t>
  </si>
  <si>
    <t>Figura 2.15</t>
  </si>
  <si>
    <t>Figura 2.14 - Dati</t>
  </si>
  <si>
    <t>(a) L'incidenza delle rinnovabili è stata calcolata rapportando la produzione lorda da fonti rinnovabili al totale della produzione lorda non comprensivo del contributo delle bioenergie.</t>
  </si>
  <si>
    <t>Totale NDEU</t>
  </si>
  <si>
    <t>Capitolo - 2. Ambiente, clima e energia</t>
  </si>
  <si>
    <t>Anno 2020</t>
  </si>
  <si>
    <t xml:space="preserve">Figura 2.4 </t>
  </si>
  <si>
    <t>Figura 2.5</t>
  </si>
  <si>
    <t>Figura 2.6</t>
  </si>
  <si>
    <t>Figura 2.10</t>
  </si>
  <si>
    <t>Superficie boscata e non boscata percorse dal fuoco</t>
  </si>
  <si>
    <t>Consumo di energia delle unità residenti (Net domestic energy use - NDEU) per settore economico e famiglie</t>
  </si>
  <si>
    <t>Consumo di energia delle unità residenti (Net domestic energy use - NDEU) nel settore dell’Industria (Nace B-F)</t>
  </si>
  <si>
    <t>Consumo di energia delle unità residenti (Net domestic energy use - NDEU) nel settore dei Servizi (Nace G-S)</t>
  </si>
  <si>
    <t>Emissioni atmosferiche delle attività produttive nei paesi Ue 27</t>
  </si>
  <si>
    <t>Consumi finali di energia in Italia e in alcuni paesi dell'Unione europea</t>
  </si>
  <si>
    <t>Fonte: Istat, Rilevazione Pressione antropica e rischi naturali (R)</t>
  </si>
  <si>
    <t>Figura 2.16</t>
  </si>
  <si>
    <t>Fonte: Istat, Conti delle emissioni atmosferiche (E)</t>
  </si>
  <si>
    <t>Fonte: Istat, Conti dei flussi fisici di energia (E)</t>
  </si>
  <si>
    <t xml:space="preserve">Produzione lorda di energia elettrica da fonte energetica rinnovabile </t>
  </si>
  <si>
    <t>Acqua erogata</t>
  </si>
  <si>
    <t>Perdite totali</t>
  </si>
  <si>
    <t>Toscana</t>
  </si>
  <si>
    <t>ITALIA</t>
  </si>
  <si>
    <t>Calabria</t>
  </si>
  <si>
    <t>Lazio</t>
  </si>
  <si>
    <t>Molise</t>
  </si>
  <si>
    <t>Abruzzo</t>
  </si>
  <si>
    <t>Acqua erogata per usi autorizzati e perdite idriche totali nelle reti di distribuzione dell’acqua potabile per regione</t>
  </si>
  <si>
    <t>mezzi di trasporto</t>
  </si>
  <si>
    <t>Nace C29-C30</t>
  </si>
  <si>
    <t>Anni 2018-2021</t>
  </si>
  <si>
    <t>Anni 2019-2021</t>
  </si>
  <si>
    <t>Centro</t>
  </si>
  <si>
    <t>Fonte: Istat, Consumi energetici delle famiglie, Anno 2021 (R)</t>
  </si>
  <si>
    <t>Superficie boscata e non boscata percorse dal fuoco.</t>
  </si>
  <si>
    <t xml:space="preserve">Superficie boscata e non boscata percorse dal fuoco. </t>
  </si>
  <si>
    <t>Anno 2022</t>
  </si>
  <si>
    <t>Costa Marchigiana Pesarese (Pesaro-Urbino)</t>
  </si>
  <si>
    <t>3 km SE Guidonia Montecelio (RM)</t>
  </si>
  <si>
    <t>Costa Garganica (Foggia)</t>
  </si>
  <si>
    <t>Costa Catanese (Catania)</t>
  </si>
  <si>
    <t>Golfo di Policastro (Salerno, Potenza)</t>
  </si>
  <si>
    <t>10 km NW Adrano (CT)</t>
  </si>
  <si>
    <t>Campi Flegrei</t>
  </si>
  <si>
    <t>Data</t>
  </si>
  <si>
    <t xml:space="preserve">Fonte: Istat, Rilevazione Dati meteoclimatici ed idrologici </t>
  </si>
  <si>
    <t>Anomalie di temperatura media e precipitazione totale annue dal valore climatico 1981-2010 per capoluogo di regione e città metropolitana</t>
  </si>
  <si>
    <r>
      <t>Anomalie di temperatura media</t>
    </r>
    <r>
      <rPr>
        <b/>
        <sz val="7"/>
        <rFont val="Arial"/>
        <family val="2"/>
      </rPr>
      <t xml:space="preserve"> </t>
    </r>
    <r>
      <rPr>
        <sz val="7"/>
        <rFont val="Arial"/>
        <family val="2"/>
      </rPr>
      <t>annua</t>
    </r>
  </si>
  <si>
    <t>risorsa minerale estratta</t>
  </si>
  <si>
    <t>Intensità di estrazione di acque minerali, per regione</t>
  </si>
  <si>
    <t>Valle d'Aosta / Vallée d'Aoste</t>
  </si>
  <si>
    <t>Figura 2.16 - Dati</t>
  </si>
  <si>
    <t>Figura 2.17</t>
  </si>
  <si>
    <t>Figura 2.17 - Dati</t>
  </si>
  <si>
    <t>* Confluiscono in questa voce residuale tutte le attività economiche dell'industria manifatturiera con percentuali inferiori all'1%.</t>
  </si>
  <si>
    <t>Repubblica Ceca</t>
  </si>
  <si>
    <t>Trasporto e magazzinaggio</t>
  </si>
  <si>
    <t>Nace H</t>
  </si>
  <si>
    <t xml:space="preserve">Estrazioni di risorse minerali non energetiche da cave per regione </t>
  </si>
  <si>
    <t xml:space="preserve">Estrazioni di risorse minerali non energetiche da miniere per macroaggregato, per ripartizione geografica  </t>
  </si>
  <si>
    <t>Anni 2019-2022</t>
  </si>
  <si>
    <t>Anni 2018-2022, in milioni di tonnellate equivalenti di petrolio</t>
  </si>
  <si>
    <t>UE27</t>
  </si>
  <si>
    <t>Fonte: Eurostat-Energy Balances May 2024 edition - Eurostat methodology</t>
  </si>
  <si>
    <t>Famiglie molto o abbastanza soddisfatte del servizio elettrico nel complesso per ripartizione geografica</t>
  </si>
  <si>
    <t>Anno 2023, per 100 famiglie della stessa zona</t>
  </si>
  <si>
    <t>Fonte: Istat, Indagine multiscopo "Aspetti della vita quotidiana" (R)</t>
  </si>
  <si>
    <t>Famiglie molto o abbastanza soddisfatte del servizio elettrico nel complesso</t>
  </si>
  <si>
    <t>Famiglie molto o abbastanza soddisfatte del servizio elettrico</t>
  </si>
  <si>
    <t xml:space="preserve">     </t>
  </si>
  <si>
    <t>Figura 2.18</t>
  </si>
  <si>
    <t>Anno 2023</t>
  </si>
  <si>
    <r>
      <t>Comuni capoluogo con concentrazioni medie annue di PM</t>
    </r>
    <r>
      <rPr>
        <b/>
        <vertAlign val="subscript"/>
        <sz val="9"/>
        <rFont val="Arial"/>
        <family val="2"/>
      </rPr>
      <t>10</t>
    </r>
    <r>
      <rPr>
        <b/>
        <sz val="9"/>
        <rFont val="Arial"/>
        <family val="2"/>
      </rPr>
      <t xml:space="preserve"> e PM</t>
    </r>
    <r>
      <rPr>
        <b/>
        <vertAlign val="subscript"/>
        <sz val="9"/>
        <rFont val="Arial"/>
        <family val="2"/>
      </rPr>
      <t>2,5</t>
    </r>
    <r>
      <rPr>
        <b/>
        <sz val="9"/>
        <rFont val="Arial"/>
        <family val="2"/>
      </rPr>
      <t xml:space="preserve"> oltre i limiti indicati dall’OMS (a)</t>
    </r>
  </si>
  <si>
    <t>Anno 2022, valori percentuali</t>
  </si>
  <si>
    <t>Fonte: Istat, Rilevazione Dati ambientali nelle città.</t>
  </si>
  <si>
    <t>(a) Con valore oltre i limiti Oms per 100 comuni capoluogo con monitoraggio.</t>
  </si>
  <si>
    <t>Nord</t>
  </si>
  <si>
    <t xml:space="preserve">Nord-ovest </t>
  </si>
  <si>
    <t xml:space="preserve">Nord-est </t>
  </si>
  <si>
    <t>Mezzogiorno</t>
  </si>
  <si>
    <t>Capoluoghi di città metropolitana</t>
  </si>
  <si>
    <t>Altri capoluoghi</t>
  </si>
  <si>
    <t>PM10 &gt;20 µg/m3</t>
  </si>
  <si>
    <t>PM2,5 &gt;10 µg/m3</t>
  </si>
  <si>
    <t>Comuni capoluogo con concentrazioni medie annue di PM10 e PM2,5 oltre i limiti indicati dall’OMS (a)</t>
  </si>
  <si>
    <t>Superamenti dell'obiettivo dell'ozono (a) nei comuni capoluogo</t>
  </si>
  <si>
    <t>Anni 2014-2022, numero medio di giorni</t>
  </si>
  <si>
    <r>
      <t>(a) Media mobile giornaliera di 8 ore dell’ozono - O</t>
    </r>
    <r>
      <rPr>
        <vertAlign val="subscript"/>
        <sz val="7"/>
        <color theme="1"/>
        <rFont val="Arial"/>
        <family val="2"/>
      </rPr>
      <t>3</t>
    </r>
    <r>
      <rPr>
        <sz val="7"/>
        <color theme="1"/>
        <rFont val="Arial"/>
        <family val="2"/>
      </rPr>
      <t xml:space="preserve"> &gt; 120 µ/m</t>
    </r>
    <r>
      <rPr>
        <vertAlign val="superscript"/>
        <sz val="7"/>
        <color theme="1"/>
        <rFont val="Arial"/>
        <family val="2"/>
      </rPr>
      <t>3</t>
    </r>
    <r>
      <rPr>
        <sz val="7"/>
        <color theme="1"/>
        <rFont val="Arial"/>
        <family val="2"/>
      </rPr>
      <t>.</t>
    </r>
  </si>
  <si>
    <t>Ripartizioni</t>
  </si>
  <si>
    <t>Anni 2018-2022</t>
  </si>
  <si>
    <t>Anni 2019-2022, valori percentuali</t>
  </si>
  <si>
    <t>Famiglie utilizzatrici di legna e di pellet (a)</t>
  </si>
  <si>
    <t>Anno 2020, per 100 famiglie residenti</t>
  </si>
  <si>
    <t>(a) I dati non comprendono l'uso di biomasse in impianti centralizzati.</t>
  </si>
  <si>
    <t>Famiglie utilizzatrici di legna e di pellet</t>
  </si>
  <si>
    <t>Famiglie utilizzatrici di legna o pellet (a)</t>
  </si>
  <si>
    <t>REGIONE</t>
  </si>
  <si>
    <t>Famiglie utilizzatrici di legna</t>
  </si>
  <si>
    <t>Famiglie utilizzatrici di pellet</t>
  </si>
  <si>
    <t>Valle d’Aosta/Vallée d’Aoste</t>
  </si>
  <si>
    <t>Bolzano-Bozen</t>
  </si>
  <si>
    <t>Anno 2022, valori assoluti in gradi Celsius e millimetri</t>
  </si>
  <si>
    <t>(a) Per le città metropolitane di Reggio di Calabria, Catania e Messina i valori 2022 sono confrontati con i valori medi del periodo 2006-2015, in base alla disponibilità di serie di dati giornalieri complete.</t>
  </si>
  <si>
    <t>Reggio di Calabria (a)</t>
  </si>
  <si>
    <t>Fonte: Istat, Rilevazione Dati meteoclimatici ed idrologici</t>
  </si>
  <si>
    <t>Comuni capoluogo con concentrazioni medie annue di PM10 e PM2,5 oltre i limiti indicati dall’OMS</t>
  </si>
  <si>
    <t>Aree marine protette complessive, per Paese. Anni 2018 e 2023 (valori percentuali)</t>
  </si>
  <si>
    <t>Anni 2018-2023, valori percentuali</t>
  </si>
  <si>
    <t>PAESE</t>
  </si>
  <si>
    <t>Target 2020</t>
  </si>
  <si>
    <t>Target 2030</t>
  </si>
  <si>
    <t>Anni 2018-2023, (valori percentuali</t>
  </si>
  <si>
    <t>Anni 2018 e 2023</t>
  </si>
  <si>
    <r>
      <t>Figura 2.11</t>
    </r>
    <r>
      <rPr>
        <b/>
        <sz val="9"/>
        <color indexed="10"/>
        <rFont val="Arial"/>
        <family val="2"/>
      </rPr>
      <t xml:space="preserve"> </t>
    </r>
    <r>
      <rPr>
        <b/>
        <sz val="9"/>
        <rFont val="Arial"/>
        <family val="2"/>
      </rPr>
      <t>- Dati</t>
    </r>
  </si>
  <si>
    <t>(a) per il 2021 dati non disponibili, riportati dati provvisori 2020.</t>
  </si>
  <si>
    <t>(b) Le estrazioni di risorse minerali da cave sono inferiori alle 500 mila tonnellate, non riportate nel grafico</t>
  </si>
  <si>
    <t xml:space="preserve">Figura 2.12 Estrazioni di risorse minerali non energetiche da cave per regione </t>
  </si>
  <si>
    <t xml:space="preserve">Anno 2021, valori assoluti in migliaia di tonnellate e variazioni percentuali </t>
  </si>
  <si>
    <t>Estrazione di risorse minerali da cave</t>
  </si>
  <si>
    <t>Var % 2021/2020</t>
  </si>
  <si>
    <r>
      <t xml:space="preserve">Calabria </t>
    </r>
    <r>
      <rPr>
        <vertAlign val="superscript"/>
        <sz val="7"/>
        <rFont val="Arial"/>
        <family val="2"/>
      </rPr>
      <t>(a)</t>
    </r>
  </si>
  <si>
    <t>n.d.</t>
  </si>
  <si>
    <r>
      <t>Valle d'Aosta</t>
    </r>
    <r>
      <rPr>
        <vertAlign val="superscript"/>
        <sz val="7"/>
        <rFont val="Arial"/>
        <family val="2"/>
      </rPr>
      <t xml:space="preserve"> (b)</t>
    </r>
  </si>
  <si>
    <t>(a) per 2021 dati non disponibili, riportati dati provvisori 2020.</t>
  </si>
  <si>
    <t>Anno 2021, valori assoluti in milioni di tonnellate</t>
  </si>
  <si>
    <t>(a) Non sono stati rilevati dati relativi ad estrazioni di minerali auriferi</t>
  </si>
  <si>
    <r>
      <t>Figura 2.13 Estrazione di risorse minerali non energetiche da miniere</t>
    </r>
    <r>
      <rPr>
        <b/>
        <vertAlign val="superscript"/>
        <sz val="10"/>
        <rFont val="Arial"/>
        <family val="2"/>
      </rPr>
      <t>(a)</t>
    </r>
    <r>
      <rPr>
        <b/>
        <sz val="10"/>
        <rFont val="Arial"/>
        <family val="2"/>
      </rPr>
      <t xml:space="preserve"> per macroaggregato e ripartizione geografica</t>
    </r>
    <r>
      <rPr>
        <b/>
        <vertAlign val="superscript"/>
        <sz val="10"/>
        <rFont val="Arial"/>
        <family val="2"/>
      </rPr>
      <t xml:space="preserve"> </t>
    </r>
  </si>
  <si>
    <r>
      <t>Estrazioni di risorse minerali da miniere non energetiche</t>
    </r>
    <r>
      <rPr>
        <b/>
        <vertAlign val="superscript"/>
        <sz val="9"/>
        <rFont val="Arial"/>
        <family val="2"/>
      </rPr>
      <t>(a)</t>
    </r>
    <r>
      <rPr>
        <b/>
        <sz val="9"/>
        <rFont val="Arial"/>
        <family val="2"/>
      </rPr>
      <t xml:space="preserve"> per macroaggregato e ripartizione geografica</t>
    </r>
  </si>
  <si>
    <t>Anno 2021, valori assoluti in migliaia di tonnellate</t>
  </si>
  <si>
    <t>Marna da cemento</t>
  </si>
  <si>
    <t>Minerali ceramici e industriali</t>
  </si>
  <si>
    <t>Salgemma</t>
  </si>
  <si>
    <t>Talco, barite e fluorite</t>
  </si>
  <si>
    <r>
      <t>(a)</t>
    </r>
    <r>
      <rPr>
        <sz val="7"/>
        <color indexed="8"/>
        <rFont val="Arial"/>
        <family val="2"/>
      </rPr>
      <t xml:space="preserve"> Non sono stati rilevati dati relativi a minerali auriferi.</t>
    </r>
  </si>
  <si>
    <t>Anno 2021, valori in tonnellate estratte per chilometro quadrato di superficie territoriale</t>
  </si>
  <si>
    <t>Intensità di estrazione di risorse minerali non energetiche da cave e miniere estratte a fini di produzione, per regione</t>
  </si>
  <si>
    <t>Anno 2021, tonnellate estratte per chilometro quadrato di superficie regionale</t>
  </si>
  <si>
    <t>intensità di estrazione da cave e miniere 2021  (t/Kmq)</t>
  </si>
  <si>
    <t>Calabria (a)</t>
  </si>
  <si>
    <t>(a) Per 2021, Calabria dati non disponibili</t>
  </si>
  <si>
    <t>Figura 2.15  Intensità di estrazione di acque minerali, per regione (a)</t>
  </si>
  <si>
    <t>Anno 2021, valori in metri cubi estratti per chilometro quadrato di superficie territoriale</t>
  </si>
  <si>
    <t>Intensità di estrazione di acque minerali estratte a fini di produzione, per regione</t>
  </si>
  <si>
    <t>Anno 2021, metri cubi estratti per chilometro quadrato di superficie regionale</t>
  </si>
  <si>
    <t>intensità di estrazione di acque minerali 2021  (mc/Kmq)</t>
  </si>
  <si>
    <t>Anni 2011-2023. Numero di incendi, superficie in ettari</t>
  </si>
  <si>
    <t>(a) Superficie totale percorsa dal fuoco sul numero di incendi</t>
  </si>
  <si>
    <t>Fonte: Comando carabinieri tutela forestale e parchi. Nucleo informativo antincendio boschivo (NIAB).</t>
  </si>
  <si>
    <t>Figura 2.14  Intensità di estrazione da cave e miniere, per regione (a)</t>
  </si>
  <si>
    <t>Anno 2021, in percentuale sul totale delle emissioni</t>
  </si>
  <si>
    <t>Anno 2021 in percentuale sul totale delle emissioni</t>
  </si>
  <si>
    <t>Cechia</t>
  </si>
  <si>
    <t xml:space="preserve">Unione - Europea 27 </t>
  </si>
  <si>
    <t xml:space="preserve">Anni 2011-2023. Numero di incendi, superficie in ettari. </t>
  </si>
  <si>
    <t>Superficie media
 percorsa dal fuoco (a)</t>
  </si>
  <si>
    <t>(a) superficie totale percorsa dal fuoco sul numero di incendi</t>
  </si>
  <si>
    <t>01-01-2023</t>
  </si>
  <si>
    <t>03-01-2023</t>
  </si>
  <si>
    <t>2 km S San Pietro Infine (CE)</t>
  </si>
  <si>
    <t>04-01-2023</t>
  </si>
  <si>
    <t>Gambettola (FC)</t>
  </si>
  <si>
    <t>06-01-2023</t>
  </si>
  <si>
    <t>12-01-2023</t>
  </si>
  <si>
    <t>13-01-2023</t>
  </si>
  <si>
    <t>Costa Cilentana (Salerno)</t>
  </si>
  <si>
    <t>21-01-2023</t>
  </si>
  <si>
    <t>22-01-2023</t>
  </si>
  <si>
    <t>2 km SE Saltara (PU)</t>
  </si>
  <si>
    <t>2 km NW Gualdo (MC)</t>
  </si>
  <si>
    <t>8 km NW Colonna (RM)</t>
  </si>
  <si>
    <t>5 km SW Cesenatico (FC)</t>
  </si>
  <si>
    <t>24-01-2023</t>
  </si>
  <si>
    <t>25-01-2023</t>
  </si>
  <si>
    <t>26-01-2023</t>
  </si>
  <si>
    <t>5 km W Cesenatico (FC)</t>
  </si>
  <si>
    <t>6 km SW Cesenatico (FC)</t>
  </si>
  <si>
    <t>28-01-2023</t>
  </si>
  <si>
    <t>5 km N Gambettola (FC)</t>
  </si>
  <si>
    <t>6 km N Gambettola (FC)</t>
  </si>
  <si>
    <t>30-01-2023</t>
  </si>
  <si>
    <t>02-02-2023</t>
  </si>
  <si>
    <t>05-02-2023</t>
  </si>
  <si>
    <t>08-02-2023</t>
  </si>
  <si>
    <t>1 km SW Siena (SI)</t>
  </si>
  <si>
    <t>20-02-2023</t>
  </si>
  <si>
    <t>21-02-2023</t>
  </si>
  <si>
    <t>1 km NW Pollenza (MC)</t>
  </si>
  <si>
    <t>23-02-2023</t>
  </si>
  <si>
    <t>27-02-2023</t>
  </si>
  <si>
    <t>28-02-2023</t>
  </si>
  <si>
    <t>2 km W Milo (CT)</t>
  </si>
  <si>
    <t>08-03-2023</t>
  </si>
  <si>
    <t>09-03-2023</t>
  </si>
  <si>
    <t>5 km E Umbertide (PG)</t>
  </si>
  <si>
    <t>6 km E Umbertide (PG)</t>
  </si>
  <si>
    <t>10-03-2023</t>
  </si>
  <si>
    <t>4 km SE Santo Stefano in Aspromonte (RC)</t>
  </si>
  <si>
    <t>11-03-2023</t>
  </si>
  <si>
    <t>5 km SE Preone (UD)</t>
  </si>
  <si>
    <t>3 km NE San Sosti (CS)</t>
  </si>
  <si>
    <t>13-03-2023</t>
  </si>
  <si>
    <t>5 km E Borgo Val di Taro (PR)</t>
  </si>
  <si>
    <t>16-03-2023</t>
  </si>
  <si>
    <t>4 km NW Cesenatico (FC)</t>
  </si>
  <si>
    <t>17-03-2023</t>
  </si>
  <si>
    <t>1 km NW Randazzo (CT)</t>
  </si>
  <si>
    <t>26-03-2023</t>
  </si>
  <si>
    <t>3 km S Vastogirardi (IS)</t>
  </si>
  <si>
    <t>28-03-2023</t>
  </si>
  <si>
    <t>4 km N Sant'Elia a Pianisi (CB)</t>
  </si>
  <si>
    <t>2 km N Montagano (CB)</t>
  </si>
  <si>
    <t>31-03-2023</t>
  </si>
  <si>
    <t>01-04-2023</t>
  </si>
  <si>
    <t>06-04-2023</t>
  </si>
  <si>
    <t>08-04-2023</t>
  </si>
  <si>
    <t>2 km SW Compiano (PR)</t>
  </si>
  <si>
    <t>09-04-2023</t>
  </si>
  <si>
    <t>17-04-2023</t>
  </si>
  <si>
    <t>Costa Siciliana nord-orientale (Messina)</t>
  </si>
  <si>
    <t>5 km SE Umbertide (PG)</t>
  </si>
  <si>
    <t>21-04-2023</t>
  </si>
  <si>
    <t>22-04-2023</t>
  </si>
  <si>
    <t>Costa Siciliana centro-settentrionale (Palermo)</t>
  </si>
  <si>
    <t>30-04-2023</t>
  </si>
  <si>
    <t>3 km E Toano (RE)</t>
  </si>
  <si>
    <t>01-05-2023</t>
  </si>
  <si>
    <t>Costa Calabra nord-occidentale (Cosenza)</t>
  </si>
  <si>
    <t>03-05-2023</t>
  </si>
  <si>
    <t>04-05-2023</t>
  </si>
  <si>
    <t>08-05-2023</t>
  </si>
  <si>
    <t>5 km S Crotone (KR)</t>
  </si>
  <si>
    <t>09-05-2023</t>
  </si>
  <si>
    <t>11-05-2023</t>
  </si>
  <si>
    <t>4 km NW Ussita (MC)</t>
  </si>
  <si>
    <t>12-05-2023</t>
  </si>
  <si>
    <t>17-05-2023</t>
  </si>
  <si>
    <t>7 km SW Floresta (ME)</t>
  </si>
  <si>
    <t>18-05-2023</t>
  </si>
  <si>
    <t>4 km NW Acireale (CT)</t>
  </si>
  <si>
    <t>28-05-2023</t>
  </si>
  <si>
    <t>6 km W Milo (CT)</t>
  </si>
  <si>
    <t>29-05-2023</t>
  </si>
  <si>
    <t>3 km E Laviano (SA)</t>
  </si>
  <si>
    <t>06-06-2023</t>
  </si>
  <si>
    <t>11-06-2023</t>
  </si>
  <si>
    <t>8 km N Corigliano Calabro (CS)</t>
  </si>
  <si>
    <t>12-06-2023</t>
  </si>
  <si>
    <t>3 km NW Das├á (VV)</t>
  </si>
  <si>
    <t>21-06-2023</t>
  </si>
  <si>
    <t>4 km NE Prignano sulla Secchia (MO)</t>
  </si>
  <si>
    <t>4 km S Castellarano (RE)</t>
  </si>
  <si>
    <t>22-06-2023</t>
  </si>
  <si>
    <t>23-06-2023</t>
  </si>
  <si>
    <t>2 km NE Posta Fibreno (FR)</t>
  </si>
  <si>
    <t>27-06-2023</t>
  </si>
  <si>
    <t>1 km N Zafferana Etnea (CT)</t>
  </si>
  <si>
    <t>28-06-2023</t>
  </si>
  <si>
    <t>4 km NE Poggibonsi (SI)</t>
  </si>
  <si>
    <t>29-06-2023</t>
  </si>
  <si>
    <t>1 km S Zafferana Etnea (CT)</t>
  </si>
  <si>
    <t>30-06-2023</t>
  </si>
  <si>
    <t>2 km SW Bolognola (MC)</t>
  </si>
  <si>
    <t>01-07-2023</t>
  </si>
  <si>
    <t>2 km SE Castellarano (RE)</t>
  </si>
  <si>
    <t>02-07-2023</t>
  </si>
  <si>
    <t>6 km W Montechiarugolo (PR)</t>
  </si>
  <si>
    <t>8 km E Felino (PR)</t>
  </si>
  <si>
    <t>03-07-2023</t>
  </si>
  <si>
    <t>Moliterno (PZ)</t>
  </si>
  <si>
    <t>04-07-2023</t>
  </si>
  <si>
    <t>05-07-2023</t>
  </si>
  <si>
    <t>5 km S Cesarò (ME)</t>
  </si>
  <si>
    <t>5 km SE Cesarò (ME)</t>
  </si>
  <si>
    <t>15-07-2023</t>
  </si>
  <si>
    <t>5 km S Rotella (AP)</t>
  </si>
  <si>
    <t>17-07-2023</t>
  </si>
  <si>
    <t>24-07-2023</t>
  </si>
  <si>
    <t>4 km E Barete (AQ)</t>
  </si>
  <si>
    <t>5 km W Milo (CT)</t>
  </si>
  <si>
    <t>26-07-2023</t>
  </si>
  <si>
    <t>3 km S Laviano (SA)</t>
  </si>
  <si>
    <t>27-07-2023</t>
  </si>
  <si>
    <t>28-07-2023</t>
  </si>
  <si>
    <t>4 km W Serramazzoni (MO)</t>
  </si>
  <si>
    <t>30-07-2023</t>
  </si>
  <si>
    <t>31-07-2023</t>
  </si>
  <si>
    <t>03-08-2023</t>
  </si>
  <si>
    <t>Mar Ionio Settentrionale (MARE)</t>
  </si>
  <si>
    <t>05-08-2023</t>
  </si>
  <si>
    <t>8 km SW Cingoli (MC)</t>
  </si>
  <si>
    <t>06-08-2023</t>
  </si>
  <si>
    <t>3 km E Vallelunga Pratameno (CL)</t>
  </si>
  <si>
    <t>07-08-2023</t>
  </si>
  <si>
    <t>6 km SW Frassinoro (MO)</t>
  </si>
  <si>
    <t>12-08-2023</t>
  </si>
  <si>
    <t>14-08-2023</t>
  </si>
  <si>
    <t>15-08-2023</t>
  </si>
  <si>
    <t>6 km SW Muro Lucano (PZ)</t>
  </si>
  <si>
    <t>18-08-2023</t>
  </si>
  <si>
    <t>23-08-2023</t>
  </si>
  <si>
    <t>24-08-2023</t>
  </si>
  <si>
    <t>26-08-2023</t>
  </si>
  <si>
    <t>30-08-2023</t>
  </si>
  <si>
    <t>5 km N San Gregorio Magno (SA)</t>
  </si>
  <si>
    <t>01-09-2023</t>
  </si>
  <si>
    <t>07-09-2023</t>
  </si>
  <si>
    <t>08-09-2023</t>
  </si>
  <si>
    <t>13-09-2023</t>
  </si>
  <si>
    <t>16-09-2023</t>
  </si>
  <si>
    <t>18-09-2023</t>
  </si>
  <si>
    <t>6 km SW Tredozio (FC)</t>
  </si>
  <si>
    <t>3 km E Marradi (FI)</t>
  </si>
  <si>
    <t>4 km SW Marradi (FI)</t>
  </si>
  <si>
    <t>3 km SE Marradi (FI)</t>
  </si>
  <si>
    <t>19-09-2023</t>
  </si>
  <si>
    <t>5 km E Marradi (FI)</t>
  </si>
  <si>
    <t>2 km SW Rometta (ME)</t>
  </si>
  <si>
    <t>22-09-2023</t>
  </si>
  <si>
    <t>1 km NE Barete (AQ)</t>
  </si>
  <si>
    <t>26-09-2023</t>
  </si>
  <si>
    <t>27-09-2023</t>
  </si>
  <si>
    <t>28-09-2023</t>
  </si>
  <si>
    <t>4 km SE San Lorenzo Nuovo (VT)</t>
  </si>
  <si>
    <t>02-10-2023</t>
  </si>
  <si>
    <t>03-10-2023</t>
  </si>
  <si>
    <t>4 km NW Cardeto (RC)</t>
  </si>
  <si>
    <t>5 km SW Amato (CZ)</t>
  </si>
  <si>
    <t>04-10-2023</t>
  </si>
  <si>
    <t>1 km NE Comun Nuovo (BG)</t>
  </si>
  <si>
    <t>09-10-2023</t>
  </si>
  <si>
    <t>10-10-2023</t>
  </si>
  <si>
    <t>1 km E Sant'Omero (TE)</t>
  </si>
  <si>
    <t>13-10-2023</t>
  </si>
  <si>
    <t>2 km E Vigolzone (PC)</t>
  </si>
  <si>
    <t>3 km E Vigolzone (PC)</t>
  </si>
  <si>
    <t>16-10-2023</t>
  </si>
  <si>
    <t>25-10-2023</t>
  </si>
  <si>
    <t>3 km E Ceneselli (RO)</t>
  </si>
  <si>
    <t>26-10-2023</t>
  </si>
  <si>
    <t>27-10-2023</t>
  </si>
  <si>
    <t>28-10-2023</t>
  </si>
  <si>
    <t>1 km E Ceneselli (RO)</t>
  </si>
  <si>
    <t>30-10-2023</t>
  </si>
  <si>
    <t>01-11-2023</t>
  </si>
  <si>
    <t>4 km SE Licciana Nardi (MS)</t>
  </si>
  <si>
    <t>04-11-2023</t>
  </si>
  <si>
    <t>4 km W Fiuminata (MC)</t>
  </si>
  <si>
    <t>06-11-2023</t>
  </si>
  <si>
    <t>3 km SE Isola di Capo Rizzuto (KR)</t>
  </si>
  <si>
    <t>07-11-2023</t>
  </si>
  <si>
    <t>09-11-2023</t>
  </si>
  <si>
    <t>14-11-2023</t>
  </si>
  <si>
    <t>5 km NE Nicosia (EN)</t>
  </si>
  <si>
    <t>3 km S Montelparo (FM)</t>
  </si>
  <si>
    <t>17-11-2023</t>
  </si>
  <si>
    <t>20-11-2023</t>
  </si>
  <si>
    <t>22-11-2023</t>
  </si>
  <si>
    <t>4 km NE Lucoli (AQ)</t>
  </si>
  <si>
    <t>3 km NE Lucoli (AQ)</t>
  </si>
  <si>
    <t>23-11-2023</t>
  </si>
  <si>
    <t>06-12-2023</t>
  </si>
  <si>
    <t>3 km N Castel Viscardo (TR)</t>
  </si>
  <si>
    <t>07-12-2023</t>
  </si>
  <si>
    <t>3 km E Spoleto (PG)</t>
  </si>
  <si>
    <t>08-12-2023</t>
  </si>
  <si>
    <t>7 km W Castelsaraceno (PZ)</t>
  </si>
  <si>
    <t>10-12-2023</t>
  </si>
  <si>
    <t>15-12-2023</t>
  </si>
  <si>
    <t>16-12-2023</t>
  </si>
  <si>
    <t>1 km W Ussita (MC)</t>
  </si>
  <si>
    <t>17-12-2023</t>
  </si>
  <si>
    <t>20-12-2023</t>
  </si>
  <si>
    <t>3 km S Samo (RC)</t>
  </si>
  <si>
    <t>21-12-2023</t>
  </si>
  <si>
    <t>1 km W Chiaramonte Gulfi (RG)</t>
  </si>
  <si>
    <t>28-12-2023</t>
  </si>
  <si>
    <t>3 km SW Spoleto (PG)</t>
  </si>
  <si>
    <t>30-12-2023</t>
  </si>
  <si>
    <t>Anni 2011-2023</t>
  </si>
  <si>
    <t>Anno 2022 o ultimo disponibile, metri cubi annui per abitante (a)</t>
  </si>
  <si>
    <t>(a)  Le acque marine o salmastre prelevate a scopo idropotabile non rientrano nell’analisi descritta in figura.</t>
  </si>
  <si>
    <t>Paesi</t>
  </si>
  <si>
    <t>Acque sotterranee</t>
  </si>
  <si>
    <t>Acque superficiali</t>
  </si>
  <si>
    <t>Fonte: Istat, Censimento delle acque per uso civile</t>
  </si>
  <si>
    <t>Figura 2.18 - Dati</t>
  </si>
  <si>
    <t>PRELIEVI DI ACQUA DOLCE PER USO POTABILE NEI PAESI UE27 PER TIPOLOGIA DI FONTE</t>
  </si>
  <si>
    <t>Anno 2022, valori percentuali sui volumi immessi in rete</t>
  </si>
  <si>
    <t>Figura 2.19 - Dati</t>
  </si>
  <si>
    <t>Figura 2.19</t>
  </si>
  <si>
    <t xml:space="preserve">Prelievi di acqua dolce per uso potabile nei Paesi Ue27 per tipologia di fonte </t>
  </si>
  <si>
    <t>Fonte: Elaborazione Istat su dati Ispra</t>
  </si>
  <si>
    <t>Regioni in ordine decrescente per raccolta differenziata</t>
  </si>
  <si>
    <t>Figura 2.20</t>
  </si>
  <si>
    <t>Rifiuti urbani prodotti pro capite e percentuale di raccolta differenziata e indifferenziata per regione</t>
  </si>
  <si>
    <t>Anno 2022, kg per abitante, valori percentuali</t>
  </si>
  <si>
    <r>
      <t xml:space="preserve">Raccolta differenziata
</t>
    </r>
    <r>
      <rPr>
        <i/>
        <sz val="7"/>
        <color indexed="8"/>
        <rFont val="Arial"/>
        <family val="2"/>
      </rPr>
      <t>(percentuale sul totale)</t>
    </r>
  </si>
  <si>
    <r>
      <t xml:space="preserve">Rifiuti indifferenziati
</t>
    </r>
    <r>
      <rPr>
        <i/>
        <sz val="7"/>
        <color indexed="8"/>
        <rFont val="Arial"/>
        <family val="2"/>
      </rPr>
      <t>(percentuale sul totale)</t>
    </r>
  </si>
  <si>
    <r>
      <t xml:space="preserve">Target raccolta differenziata </t>
    </r>
    <r>
      <rPr>
        <i/>
        <sz val="7"/>
        <rFont val="Arial"/>
        <family val="2"/>
      </rPr>
      <t>(percentuale sul totale)</t>
    </r>
  </si>
  <si>
    <t>Finanziamenti del PNRR destinati a progetti per la gestione dei rifiuti urbani per ripartizione e regione</t>
  </si>
  <si>
    <t>Anno 2022, valori percentuali sul totale di ripartizione</t>
  </si>
  <si>
    <t>Fonte: Catalogo open data Italia Domani del MEF, aggiornato al 25 luglio 2024</t>
  </si>
  <si>
    <t>Figura 2.21</t>
  </si>
  <si>
    <t>RIPARTIZIONI</t>
  </si>
  <si>
    <t>Finanziamento PNRR
(percentuale sul totale)</t>
  </si>
  <si>
    <t xml:space="preserve">Piemonte </t>
  </si>
  <si>
    <t xml:space="preserve">Puglia </t>
  </si>
  <si>
    <t>Figura 2.22</t>
  </si>
  <si>
    <t>Figura 2.20 - Dati</t>
  </si>
  <si>
    <t>Superamenti dell'obiettivo dell'ozono nei comuni capoluogo</t>
  </si>
  <si>
    <t xml:space="preserve"> Intensità di estrazione da cave e miniere, per regione</t>
  </si>
  <si>
    <t>Rifiuti marini spiaggiati, per sotto-regione marina. Anni 2015-2022 (N. per 100 metri di spiaggia)</t>
  </si>
  <si>
    <t>Anno 2015-2022, (N. per 100 metri di spiaggia)</t>
  </si>
  <si>
    <t>Fonte: ISPRA</t>
  </si>
  <si>
    <t>Obiettivo Ue (20 rifiuti/100 m)</t>
  </si>
  <si>
    <t>Ionio e Mediterraneo Centrale</t>
  </si>
  <si>
    <t>Mediterraneo occidentale</t>
  </si>
  <si>
    <t>Adriatico</t>
  </si>
  <si>
    <t>Anni 2019-2022, milioni di tonnellate equivalenti di petrolio (Mtep)</t>
  </si>
  <si>
    <t>Legenda Nace: B – Attività estrattiva; C – Attività manifatturiere (C10-C12 alimentari, bevande e tabacchi; C13 C15 tessile abbigliamento e pelle; C16 legno; C17 carta; C18 stampa; C19 raffinerie; C20 chimica; C21farmaceutica; C22 gomma e plastica; C23 minerali non metalliferi; C24 siderurgia; C25 prodotti in metallo; C26 computer, elettronica e ottica; C27 apparecchiature elettriche; C28 macchinari; C29-C30 mezzi di trasporto; C31 mobili; C32 altre manifatturiere; C33 riparazione e installazione di macchinari e attrezzature); D - Fornitura di energia elettrica, gas, vapore e aria condizionata; E – Fornitura di acqua; reti fognarie, attività di trattamento dei rifiuti e risanamento; F – Costruzioni.</t>
  </si>
  <si>
    <t>legno</t>
  </si>
  <si>
    <t>Nace C16</t>
  </si>
  <si>
    <t>macchinari</t>
  </si>
  <si>
    <t>Nace C28</t>
  </si>
  <si>
    <t>Nace* C18, C21, C26-C27, C31-C33</t>
  </si>
  <si>
    <t>Legenda Nace: B – Attività estrattiva; C – Attività manifatturiere (C10-C12 alimentari, bevande e tabacchi; C13-C15 tessile abbigliamento e pelle; C16 legno; C17 carta; C18 stampa; C19 raffinerie; C20 chimica; C21 farmaceutica; C22 gomma e plastica; C23 minerali non metalliferi; C24 siderurgia; C25 prodotti in metallo; C26 computer, elettronica e ottica; C27 apparecchiature elettriche; C28 macchinari; C29-C30 mezzi di trasporto; C31 mobili; C32 altre manifatturiere; C33 riparazione e installazione di macchinari e attrezzature); D - Fornitura di energia elettrica, gas, vapore e aria condizionata; E – Fornitura di acqua; reti fognarie, attività di trattamento dei rifiuti e risanamento; F – Costruzioni.</t>
  </si>
  <si>
    <t>Anni 2021-2022 (*), milioni di tonnellate equivalenti di petrolio (Mtep) e variazioni percentuali</t>
  </si>
  <si>
    <t>Nace (variazione percentuale 2022/2021)</t>
  </si>
  <si>
    <t>2022/2021</t>
  </si>
  <si>
    <t>Nace G (-3,3%)</t>
  </si>
  <si>
    <t>Nace H (+2,7%)</t>
  </si>
  <si>
    <t>Nace H49 (-3,0%)</t>
  </si>
  <si>
    <t>Nace H50 (-6,1%)</t>
  </si>
  <si>
    <t>Nace H51 (+101,2%)</t>
  </si>
  <si>
    <t>Nace H52 (-6,4%)</t>
  </si>
  <si>
    <t>Nace H53 (-10,2%)</t>
  </si>
  <si>
    <t>Nace I (-0,3%)</t>
  </si>
  <si>
    <t>Nace J (+0,4%)</t>
  </si>
  <si>
    <t>Nace K (-7,0%)</t>
  </si>
  <si>
    <t>Nace L (-3,1%)</t>
  </si>
  <si>
    <t>Nace M (+8,7%)</t>
  </si>
  <si>
    <t>Nace N (-3,0%)</t>
  </si>
  <si>
    <t>Nace O (-19,1%)</t>
  </si>
  <si>
    <t>Nace P (-7,3%)</t>
  </si>
  <si>
    <t>Nace Q (-3,6%)</t>
  </si>
  <si>
    <t>Nace R (+1,3%)</t>
  </si>
  <si>
    <t>Nace S (-1,0%)</t>
  </si>
  <si>
    <t>(*) tra parentesi è riportata la variazione percentuale del NDEU nell'anno 2022 rispetto all'anno 2021.</t>
  </si>
  <si>
    <t>Anni 2015-2022</t>
  </si>
  <si>
    <t xml:space="preserve">Rifiuti marini spiaggiati, per sotto-regione marina. Anni 2015-2022 </t>
  </si>
  <si>
    <t>Figura 2.23</t>
  </si>
  <si>
    <t>Anno 2021, valori assoluti in milioni di tonnellate (scala sinistra) e variazioni percentuali rispetto al 2020 (scala destra)</t>
  </si>
  <si>
    <t>Prelievi di acqua dolce per uso potabile nei Paesi Ue27 per tipologia di fonte (a)</t>
  </si>
  <si>
    <t xml:space="preserve">Anno 2022 o ultimo disponibile, metri cubi annui per abitante </t>
  </si>
  <si>
    <t>SOTTO REGIONE MARINA</t>
  </si>
  <si>
    <t>Figura 2.23 - Dati</t>
  </si>
  <si>
    <t>Fonte: Istat, Censimento delle acque per uso civile (R)  Eurostat database</t>
  </si>
  <si>
    <t>Emissioni atmosferiche delle attività produttive nei paesi UE 27</t>
  </si>
  <si>
    <t>Anni 2018-2022, in milioni di tonnellate equivalenti di petrolio (Mtep)</t>
  </si>
  <si>
    <t>Fonte: World Database on Protected Area (WDPA) e ISPRA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</si>
</sst>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0">
    <numFmt numFmtId="41" formatCode="_-* #,##0_-;\-* #,##0_-;_-* &quot;-&quot;_-;_-@_-"/>
    <numFmt numFmtId="43" formatCode="_-* #,##0.00_-;\-* #,##0.00_-;_-* &quot;-&quot;??_-;_-@_-"/>
    <numFmt numFmtId="164" formatCode="_-* #,##0.00\ _€_-;\-* #,##0.00\ _€_-;_-* &quot;-&quot;??\ _€_-;_-@_-"/>
    <numFmt numFmtId="165" formatCode="_([$€]* #,##0.00_);_([$€]* \(#,##0.00\);_([$€]* &quot;-&quot;??_);_(@_)"/>
    <numFmt numFmtId="166" formatCode="_(* #,##0.00_);_(* \(#,##0.00\);_(* &quot;-&quot;??_);_(@_)"/>
    <numFmt numFmtId="167" formatCode="#,##0_-"/>
    <numFmt numFmtId="168" formatCode="_-&quot;L.&quot;\ * #,##0_-;\-&quot;L.&quot;\ * #,##0_-;_-&quot;L.&quot;\ * &quot;-&quot;_-;_-@_-"/>
    <numFmt numFmtId="169" formatCode="#,##0.0"/>
    <numFmt numFmtId="170" formatCode="_-* #,##0_-;\-* #,##0_-;_-* &quot;-&quot;??_-;_-@_-"/>
    <numFmt numFmtId="171" formatCode="0.0"/>
    <numFmt numFmtId="172" formatCode="0.0%"/>
    <numFmt numFmtId="173" formatCode="_-* #,##0.0_-;\-* #,##0.0_-;_-* &quot;-&quot;??_-;_-@_-"/>
    <numFmt numFmtId="174" formatCode="#,##0.0_-"/>
    <numFmt numFmtId="175" formatCode="\+#,##0.0;\-#,##0.0"/>
    <numFmt numFmtId="176" formatCode="#,##0.00_-"/>
    <numFmt numFmtId="177" formatCode="_-* #,##0_-_-_-;[Blue]_-* \-#,##0_-_-_-;_-* &quot;-&quot;_-_-_-;[Red]_-@_-_-_-"/>
    <numFmt numFmtId="178" formatCode="_-[$€]\ * #,##0.00_-;\-[$€]\ * #,##0.00_-;_-[$€]\ * &quot;-&quot;??_-;_-@_-"/>
    <numFmt numFmtId="179" formatCode="&quot; &quot;#,##0.00&quot; &quot;;&quot;-&quot;#,##0.00&quot; &quot;;&quot; -&quot;00&quot; &quot;;&quot; &quot;@&quot; &quot;"/>
    <numFmt numFmtId="180" formatCode="0.00000000000"/>
    <numFmt numFmtId="181" formatCode="#,##0.##########"/>
  </numFmts>
  <fonts count="9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7"/>
      <name val="Arial"/>
      <family val="2"/>
    </font>
    <font>
      <sz val="10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10"/>
      <name val="MS Sans Serif"/>
      <family val="2"/>
    </font>
    <font>
      <i/>
      <sz val="8"/>
      <name val="Arial"/>
      <family val="2"/>
    </font>
    <font>
      <sz val="8"/>
      <name val="Arial Narrow"/>
      <family val="2"/>
    </font>
    <font>
      <sz val="8"/>
      <name val="Tahoma"/>
      <family val="2"/>
    </font>
    <font>
      <b/>
      <sz val="8"/>
      <color indexed="16"/>
      <name val="Arial Narrow"/>
      <family val="2"/>
    </font>
    <font>
      <b/>
      <i/>
      <sz val="8"/>
      <name val="Tahoma"/>
      <family val="2"/>
    </font>
    <font>
      <b/>
      <sz val="7"/>
      <name val="Arial"/>
      <family val="2"/>
    </font>
    <font>
      <sz val="11"/>
      <color indexed="8"/>
      <name val="Calibri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Verdana"/>
      <family val="2"/>
    </font>
    <font>
      <i/>
      <sz val="7"/>
      <name val="Arial"/>
      <family val="2"/>
    </font>
    <font>
      <sz val="11"/>
      <color indexed="9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i/>
      <sz val="10"/>
      <name val="Arial"/>
      <family val="2"/>
    </font>
    <font>
      <b/>
      <sz val="9"/>
      <color indexed="9"/>
      <name val="Arial Narrow"/>
      <family val="2"/>
    </font>
    <font>
      <b/>
      <i/>
      <sz val="9"/>
      <color indexed="62"/>
      <name val="Arial"/>
      <family val="2"/>
    </font>
    <font>
      <b/>
      <sz val="9"/>
      <name val="Arial Narrow"/>
      <family val="2"/>
    </font>
    <font>
      <sz val="7"/>
      <color indexed="8"/>
      <name val="Arial"/>
      <family val="2"/>
    </font>
    <font>
      <b/>
      <sz val="9"/>
      <color indexed="10"/>
      <name val="Arial"/>
      <family val="2"/>
    </font>
    <font>
      <b/>
      <sz val="10"/>
      <name val="Arial"/>
      <family val="2"/>
    </font>
    <font>
      <vertAlign val="superscript"/>
      <sz val="9"/>
      <color indexed="8"/>
      <name val="Arial Narrow"/>
      <family val="2"/>
    </font>
    <font>
      <b/>
      <i/>
      <sz val="9"/>
      <name val="Arial"/>
      <family val="2"/>
    </font>
    <font>
      <b/>
      <sz val="8"/>
      <color indexed="58"/>
      <name val="Tahoma"/>
      <family val="2"/>
    </font>
    <font>
      <sz val="8"/>
      <name val="Arial Narrow"/>
      <family val="2"/>
      <charset val="1"/>
    </font>
    <font>
      <sz val="11"/>
      <name val="Arial"/>
      <family val="2"/>
    </font>
    <font>
      <b/>
      <sz val="8"/>
      <name val="Arial Narrow"/>
      <family val="2"/>
      <charset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sz val="9"/>
      <color rgb="FF707070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7"/>
      <color theme="1"/>
      <name val="Arial"/>
      <family val="2"/>
    </font>
    <font>
      <sz val="10"/>
      <color rgb="FF707070"/>
      <name val="Arial"/>
      <family val="2"/>
    </font>
    <font>
      <b/>
      <sz val="10"/>
      <color rgb="FFFF0000"/>
      <name val="Arial"/>
      <family val="2"/>
    </font>
    <font>
      <b/>
      <sz val="10"/>
      <color rgb="FF707070"/>
      <name val="Arial"/>
      <family val="2"/>
    </font>
    <font>
      <sz val="7"/>
      <color rgb="FF707070"/>
      <name val="Arial"/>
      <family val="2"/>
    </font>
    <font>
      <b/>
      <sz val="7"/>
      <color theme="1"/>
      <name val="Arial"/>
      <family val="2"/>
    </font>
    <font>
      <sz val="7"/>
      <color theme="0"/>
      <name val="Arial"/>
      <family val="2"/>
    </font>
    <font>
      <sz val="7"/>
      <color theme="4" tint="-0.249977111117893"/>
      <name val="Arial"/>
      <family val="2"/>
    </font>
    <font>
      <sz val="11"/>
      <color theme="4" tint="-0.249977111117893"/>
      <name val="Calibri"/>
      <family val="2"/>
      <scheme val="minor"/>
    </font>
    <font>
      <sz val="11"/>
      <name val="Calibri"/>
      <family val="2"/>
      <scheme val="minor"/>
    </font>
    <font>
      <b/>
      <sz val="7"/>
      <color theme="0"/>
      <name val="Arial"/>
      <family val="2"/>
    </font>
    <font>
      <sz val="7"/>
      <color rgb="FFFF0000"/>
      <name val="Arial"/>
      <family val="2"/>
    </font>
    <font>
      <sz val="9"/>
      <color rgb="FFFF0000"/>
      <name val="Arial"/>
      <family val="2"/>
    </font>
    <font>
      <sz val="9"/>
      <color rgb="FF1F497D"/>
      <name val="Arial Black"/>
      <family val="2"/>
    </font>
    <font>
      <sz val="12"/>
      <color rgb="FFFF0000"/>
      <name val="Arial"/>
      <family val="2"/>
    </font>
    <font>
      <sz val="11"/>
      <color theme="0"/>
      <name val="Arial Black"/>
      <family val="2"/>
    </font>
    <font>
      <sz val="7"/>
      <color rgb="FF000000"/>
      <name val="Arial"/>
      <family val="2"/>
    </font>
    <font>
      <b/>
      <vertAlign val="superscript"/>
      <sz val="10"/>
      <name val="Arial"/>
      <family val="2"/>
    </font>
    <font>
      <vertAlign val="superscript"/>
      <sz val="7"/>
      <name val="Arial"/>
      <family val="2"/>
    </font>
    <font>
      <sz val="7"/>
      <name val="Times New Roman"/>
      <family val="1"/>
    </font>
    <font>
      <i/>
      <sz val="9"/>
      <name val="Arial"/>
      <family val="2"/>
    </font>
    <font>
      <sz val="7"/>
      <color theme="0"/>
      <name val="Times New Roman"/>
      <family val="1"/>
    </font>
    <font>
      <b/>
      <vertAlign val="subscript"/>
      <sz val="9"/>
      <name val="Arial"/>
      <family val="2"/>
    </font>
    <font>
      <vertAlign val="subscript"/>
      <sz val="7"/>
      <color theme="1"/>
      <name val="Arial"/>
      <family val="2"/>
    </font>
    <font>
      <vertAlign val="superscript"/>
      <sz val="7"/>
      <color theme="1"/>
      <name val="Arial"/>
      <family val="2"/>
    </font>
    <font>
      <sz val="7"/>
      <color theme="1"/>
      <name val="Arial   "/>
    </font>
    <font>
      <b/>
      <vertAlign val="superscript"/>
      <sz val="9"/>
      <name val="Arial"/>
      <family val="2"/>
    </font>
    <font>
      <sz val="7"/>
      <color theme="1"/>
      <name val="Calibri"/>
      <family val="2"/>
      <scheme val="minor"/>
    </font>
    <font>
      <sz val="7.5"/>
      <color rgb="FF000000"/>
      <name val="Arial Narrow"/>
      <family val="2"/>
    </font>
    <font>
      <sz val="7.5"/>
      <color theme="1"/>
      <name val="Arial Narrow"/>
      <family val="2"/>
    </font>
    <font>
      <i/>
      <sz val="7"/>
      <color indexed="8"/>
      <name val="Arial"/>
      <family val="2"/>
    </font>
    <font>
      <b/>
      <sz val="7"/>
      <color rgb="FF000000"/>
      <name val="Arial"/>
      <family val="2"/>
    </font>
  </fonts>
  <fills count="3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43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A12742"/>
        <bgColor indexed="64"/>
      </patternFill>
    </fill>
  </fills>
  <borders count="3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1"/>
      </left>
      <right style="thin">
        <color indexed="21"/>
      </right>
      <top/>
      <bottom style="hair">
        <color indexed="21"/>
      </bottom>
      <diagonal/>
    </border>
    <border>
      <left/>
      <right/>
      <top/>
      <bottom style="hair">
        <color indexed="21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hair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1"/>
      </left>
      <right style="thin">
        <color indexed="21"/>
      </right>
      <top style="thin">
        <color indexed="21"/>
      </top>
      <bottom style="thin">
        <color indexed="2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rgb="FFC00000"/>
      </top>
      <bottom style="thin">
        <color rgb="FFC00000"/>
      </bottom>
      <diagonal/>
    </border>
    <border>
      <left/>
      <right/>
      <top style="thin">
        <color rgb="FFC00000"/>
      </top>
      <bottom/>
      <diagonal/>
    </border>
    <border>
      <left style="medium">
        <color rgb="FFFFFFFF"/>
      </left>
      <right/>
      <top/>
      <bottom/>
      <diagonal/>
    </border>
    <border>
      <left/>
      <right/>
      <top/>
      <bottom style="thin">
        <color rgb="FFC0C0C0"/>
      </bottom>
      <diagonal/>
    </border>
    <border>
      <left style="medium">
        <color rgb="FFFFFFFF"/>
      </left>
      <right style="medium">
        <color rgb="FFFFFFFF"/>
      </right>
      <top style="thin">
        <color indexed="64"/>
      </top>
      <bottom style="thin">
        <color indexed="64"/>
      </bottom>
      <diagonal/>
    </border>
    <border>
      <left/>
      <right/>
      <top/>
      <bottom style="hair">
        <color rgb="FF767676"/>
      </bottom>
      <diagonal/>
    </border>
    <border>
      <left/>
      <right/>
      <top style="hair">
        <color rgb="FF767676"/>
      </top>
      <bottom style="hair">
        <color rgb="FF767676"/>
      </bottom>
      <diagonal/>
    </border>
    <border>
      <left style="thin">
        <color rgb="FFB0B0B0"/>
      </left>
      <right style="thin">
        <color rgb="FFB0B0B0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258">
    <xf numFmtId="0" fontId="0" fillId="0" borderId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6" fillId="16" borderId="1" applyNumberFormat="0" applyAlignment="0" applyProtection="0"/>
    <xf numFmtId="0" fontId="26" fillId="16" borderId="1" applyNumberFormat="0" applyAlignment="0" applyProtection="0"/>
    <xf numFmtId="0" fontId="27" fillId="0" borderId="2" applyNumberFormat="0" applyFill="0" applyAlignment="0" applyProtection="0"/>
    <xf numFmtId="0" fontId="27" fillId="0" borderId="2" applyNumberFormat="0" applyFill="0" applyAlignment="0" applyProtection="0"/>
    <xf numFmtId="0" fontId="28" fillId="17" borderId="3" applyNumberFormat="0" applyAlignment="0" applyProtection="0"/>
    <xf numFmtId="0" fontId="28" fillId="17" borderId="3" applyNumberFormat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20" borderId="0" applyNumberFormat="0" applyBorder="0" applyAlignment="0" applyProtection="0"/>
    <xf numFmtId="0" fontId="25" fillId="20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21" borderId="0" applyNumberFormat="0" applyBorder="0" applyAlignment="0" applyProtection="0"/>
    <xf numFmtId="0" fontId="25" fillId="21" borderId="0" applyNumberFormat="0" applyBorder="0" applyAlignment="0" applyProtection="0"/>
    <xf numFmtId="165" fontId="12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12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51" fillId="0" borderId="0"/>
    <xf numFmtId="0" fontId="29" fillId="7" borderId="1" applyNumberFormat="0" applyAlignment="0" applyProtection="0"/>
    <xf numFmtId="0" fontId="29" fillId="7" borderId="1" applyNumberFormat="0" applyAlignment="0" applyProtection="0"/>
    <xf numFmtId="41" fontId="7" fillId="0" borderId="0" applyFont="0" applyFill="0" applyBorder="0" applyAlignment="0" applyProtection="0"/>
    <xf numFmtId="38" fontId="13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9" fontId="56" fillId="0" borderId="0" applyFont="0" applyFill="0" applyBorder="0" applyAlignment="0" applyProtection="0"/>
    <xf numFmtId="43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9" fontId="5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16" fillId="0" borderId="0"/>
    <xf numFmtId="0" fontId="7" fillId="0" borderId="0"/>
    <xf numFmtId="0" fontId="7" fillId="0" borderId="0"/>
    <xf numFmtId="0" fontId="7" fillId="0" borderId="0"/>
    <xf numFmtId="0" fontId="54" fillId="0" borderId="0"/>
    <xf numFmtId="0" fontId="54" fillId="0" borderId="0"/>
    <xf numFmtId="0" fontId="13" fillId="0" borderId="0"/>
    <xf numFmtId="0" fontId="54" fillId="0" borderId="0"/>
    <xf numFmtId="0" fontId="54" fillId="0" borderId="0"/>
    <xf numFmtId="0" fontId="52" fillId="0" borderId="0"/>
    <xf numFmtId="0" fontId="52" fillId="0" borderId="0"/>
    <xf numFmtId="0" fontId="52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4" fillId="0" borderId="0"/>
    <xf numFmtId="0" fontId="57" fillId="0" borderId="0"/>
    <xf numFmtId="0" fontId="13" fillId="0" borderId="0"/>
    <xf numFmtId="0" fontId="56" fillId="0" borderId="0" applyNumberFormat="0" applyFont="0" applyBorder="0" applyProtection="0"/>
    <xf numFmtId="0" fontId="13" fillId="0" borderId="0"/>
    <xf numFmtId="0" fontId="7" fillId="0" borderId="0"/>
    <xf numFmtId="0" fontId="54" fillId="0" borderId="0"/>
    <xf numFmtId="0" fontId="5" fillId="0" borderId="0"/>
    <xf numFmtId="0" fontId="54" fillId="0" borderId="0"/>
    <xf numFmtId="0" fontId="11" fillId="0" borderId="0"/>
    <xf numFmtId="0" fontId="10" fillId="0" borderId="0" applyNumberFormat="0" applyFill="0" applyBorder="0" applyProtection="0">
      <alignment vertical="center"/>
    </xf>
    <xf numFmtId="0" fontId="11" fillId="0" borderId="0"/>
    <xf numFmtId="0" fontId="56" fillId="0" borderId="0"/>
    <xf numFmtId="0" fontId="56" fillId="0" borderId="0"/>
    <xf numFmtId="0" fontId="7" fillId="0" borderId="0"/>
    <xf numFmtId="0" fontId="7" fillId="0" borderId="0"/>
    <xf numFmtId="0" fontId="54" fillId="0" borderId="0"/>
    <xf numFmtId="0" fontId="7" fillId="0" borderId="0"/>
    <xf numFmtId="0" fontId="7" fillId="0" borderId="0"/>
    <xf numFmtId="0" fontId="54" fillId="0" borderId="0"/>
    <xf numFmtId="0" fontId="54" fillId="0" borderId="0"/>
    <xf numFmtId="0" fontId="7" fillId="0" borderId="0"/>
    <xf numFmtId="0" fontId="7" fillId="0" borderId="0"/>
    <xf numFmtId="0" fontId="54" fillId="0" borderId="0"/>
    <xf numFmtId="0" fontId="52" fillId="0" borderId="0"/>
    <xf numFmtId="0" fontId="5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3" fillId="0" borderId="0"/>
    <xf numFmtId="0" fontId="8" fillId="0" borderId="0"/>
    <xf numFmtId="0" fontId="20" fillId="27" borderId="20" applyNumberFormat="0" applyFont="0" applyAlignment="0" applyProtection="0"/>
    <xf numFmtId="0" fontId="5" fillId="27" borderId="20" applyNumberFormat="0" applyFont="0" applyAlignment="0" applyProtection="0"/>
    <xf numFmtId="0" fontId="7" fillId="23" borderId="4" applyNumberFormat="0" applyFont="0" applyAlignment="0" applyProtection="0"/>
    <xf numFmtId="0" fontId="7" fillId="23" borderId="4" applyNumberFormat="0" applyFont="0" applyAlignment="0" applyProtection="0"/>
    <xf numFmtId="0" fontId="7" fillId="0" borderId="0" applyFont="0" applyFill="0" applyBorder="0" applyAlignment="0" applyProtection="0"/>
    <xf numFmtId="0" fontId="31" fillId="16" borderId="5" applyNumberFormat="0" applyAlignment="0" applyProtection="0"/>
    <xf numFmtId="0" fontId="31" fillId="16" borderId="5" applyNumberFormat="0" applyAlignment="0" applyProtection="0"/>
    <xf numFmtId="9" fontId="5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14" fillId="0" borderId="0"/>
    <xf numFmtId="177" fontId="50" fillId="0" borderId="6">
      <alignment horizontal="right" vertical="center"/>
      <protection locked="0"/>
    </xf>
    <xf numFmtId="177" fontId="50" fillId="0" borderId="6">
      <alignment horizontal="right" vertical="center"/>
      <protection locked="0"/>
    </xf>
    <xf numFmtId="174" fontId="16" fillId="0" borderId="7">
      <alignment horizontal="right" vertical="center"/>
    </xf>
    <xf numFmtId="174" fontId="15" fillId="0" borderId="8">
      <alignment horizontal="right" vertical="center"/>
    </xf>
    <xf numFmtId="174" fontId="51" fillId="0" borderId="9">
      <alignment horizontal="right" vertical="center"/>
    </xf>
    <xf numFmtId="174" fontId="51" fillId="0" borderId="9">
      <alignment horizontal="right" vertical="center"/>
    </xf>
    <xf numFmtId="176" fontId="15" fillId="0" borderId="8">
      <alignment horizontal="right" vertical="center"/>
    </xf>
    <xf numFmtId="49" fontId="15" fillId="0" borderId="8">
      <alignment vertical="center" wrapText="1"/>
    </xf>
    <xf numFmtId="49" fontId="16" fillId="0" borderId="7">
      <alignment vertical="center" wrapText="1"/>
    </xf>
    <xf numFmtId="49" fontId="16" fillId="0" borderId="7">
      <alignment vertical="center" wrapText="1"/>
    </xf>
    <xf numFmtId="49" fontId="16" fillId="0" borderId="7">
      <alignment vertical="center" wrapText="1"/>
    </xf>
    <xf numFmtId="49" fontId="16" fillId="0" borderId="7">
      <alignment vertical="center" wrapText="1"/>
    </xf>
    <xf numFmtId="49" fontId="16" fillId="0" borderId="7">
      <alignment vertical="center" wrapText="1"/>
    </xf>
    <xf numFmtId="49" fontId="41" fillId="0" borderId="0">
      <alignment horizontal="left" vertical="center"/>
    </xf>
    <xf numFmtId="167" fontId="15" fillId="0" borderId="8">
      <alignment horizontal="right" vertical="center"/>
    </xf>
    <xf numFmtId="167" fontId="16" fillId="0" borderId="7">
      <alignment horizontal="right" vertical="center"/>
    </xf>
    <xf numFmtId="167" fontId="51" fillId="0" borderId="9">
      <alignment horizontal="right" vertical="center"/>
    </xf>
    <xf numFmtId="167" fontId="51" fillId="0" borderId="9">
      <alignment horizontal="right" vertical="center"/>
    </xf>
    <xf numFmtId="49" fontId="42" fillId="24" borderId="10">
      <alignment horizontal="centerContinuous" vertical="center" wrapText="1"/>
    </xf>
    <xf numFmtId="0" fontId="17" fillId="25" borderId="10">
      <alignment horizontal="center" vertical="center" wrapText="1"/>
    </xf>
    <xf numFmtId="0" fontId="53" fillId="26" borderId="11">
      <alignment horizontal="center" vertical="center" wrapText="1"/>
    </xf>
    <xf numFmtId="0" fontId="53" fillId="26" borderId="11">
      <alignment horizontal="center" vertical="center" wrapText="1"/>
    </xf>
    <xf numFmtId="0" fontId="53" fillId="26" borderId="11">
      <alignment horizontal="center" vertical="center" wrapText="1"/>
    </xf>
    <xf numFmtId="49" fontId="18" fillId="25" borderId="12">
      <alignment horizontal="center" vertical="center" wrapText="1"/>
    </xf>
    <xf numFmtId="49" fontId="14" fillId="0" borderId="0">
      <alignment horizontal="left" vertical="center" wrapText="1"/>
    </xf>
    <xf numFmtId="49" fontId="43" fillId="0" borderId="0">
      <alignment horizontal="left" vertical="center"/>
    </xf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5" fillId="0" borderId="13" applyNumberFormat="0" applyFill="0" applyAlignment="0" applyProtection="0"/>
    <xf numFmtId="0" fontId="35" fillId="0" borderId="13" applyNumberFormat="0" applyFill="0" applyAlignment="0" applyProtection="0"/>
    <xf numFmtId="0" fontId="36" fillId="0" borderId="14" applyNumberFormat="0" applyFill="0" applyAlignment="0" applyProtection="0"/>
    <xf numFmtId="0" fontId="36" fillId="0" borderId="14" applyNumberFormat="0" applyFill="0" applyAlignment="0" applyProtection="0"/>
    <xf numFmtId="0" fontId="37" fillId="0" borderId="15" applyNumberFormat="0" applyFill="0" applyAlignment="0" applyProtection="0"/>
    <xf numFmtId="0" fontId="37" fillId="0" borderId="15" applyNumberFormat="0" applyFill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8" fillId="0" borderId="16" applyNumberFormat="0" applyFill="0" applyAlignment="0" applyProtection="0"/>
    <xf numFmtId="0" fontId="38" fillId="0" borderId="16" applyNumberFormat="0" applyFill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168" fontId="7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83" fillId="0" borderId="0" applyBorder="0"/>
    <xf numFmtId="0" fontId="2" fillId="0" borderId="0"/>
    <xf numFmtId="0" fontId="12" fillId="0" borderId="0"/>
    <xf numFmtId="0" fontId="2" fillId="0" borderId="0"/>
    <xf numFmtId="0" fontId="56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</cellStyleXfs>
  <cellXfs count="487">
    <xf numFmtId="0" fontId="0" fillId="0" borderId="0" xfId="0"/>
    <xf numFmtId="0" fontId="8" fillId="0" borderId="0" xfId="175" applyFont="1" applyFill="1" applyBorder="1"/>
    <xf numFmtId="0" fontId="7" fillId="0" borderId="0" xfId="138"/>
    <xf numFmtId="0" fontId="7" fillId="0" borderId="0" xfId="138" applyFont="1"/>
    <xf numFmtId="0" fontId="8" fillId="0" borderId="0" xfId="175" applyFont="1" applyFill="1" applyAlignment="1">
      <alignment vertical="center"/>
    </xf>
    <xf numFmtId="0" fontId="10" fillId="0" borderId="0" xfId="138" applyFont="1" applyFill="1" applyAlignment="1">
      <alignment horizontal="left" vertical="center"/>
    </xf>
    <xf numFmtId="0" fontId="7" fillId="0" borderId="0" xfId="138" applyFill="1"/>
    <xf numFmtId="0" fontId="10" fillId="0" borderId="0" xfId="138" applyFont="1" applyAlignment="1">
      <alignment vertical="center"/>
    </xf>
    <xf numFmtId="0" fontId="9" fillId="0" borderId="0" xfId="138" applyFont="1" applyAlignment="1">
      <alignment vertical="center"/>
    </xf>
    <xf numFmtId="1" fontId="6" fillId="0" borderId="0" xfId="145" applyNumberFormat="1" applyFont="1" applyFill="1" applyBorder="1" applyAlignment="1">
      <alignment vertical="center"/>
    </xf>
    <xf numFmtId="1" fontId="19" fillId="0" borderId="0" xfId="145" applyNumberFormat="1" applyFont="1" applyFill="1" applyBorder="1" applyAlignment="1">
      <alignment vertical="center"/>
    </xf>
    <xf numFmtId="49" fontId="6" fillId="0" borderId="0" xfId="145" applyNumberFormat="1" applyFont="1" applyFill="1" applyAlignment="1" applyProtection="1">
      <alignment vertical="center"/>
      <protection locked="0"/>
    </xf>
    <xf numFmtId="0" fontId="19" fillId="0" borderId="0" xfId="138" applyFont="1" applyFill="1" applyAlignment="1">
      <alignment vertical="center"/>
    </xf>
    <xf numFmtId="0" fontId="8" fillId="0" borderId="0" xfId="145" applyFont="1"/>
    <xf numFmtId="0" fontId="7" fillId="0" borderId="0" xfId="138" applyFont="1" applyAlignment="1">
      <alignment vertical="center"/>
    </xf>
    <xf numFmtId="0" fontId="11" fillId="0" borderId="0" xfId="138" applyFont="1" applyFill="1" applyBorder="1"/>
    <xf numFmtId="0" fontId="7" fillId="0" borderId="0" xfId="138" applyFont="1" applyFill="1" applyBorder="1" applyAlignment="1"/>
    <xf numFmtId="0" fontId="11" fillId="0" borderId="0" xfId="138" applyFont="1"/>
    <xf numFmtId="0" fontId="9" fillId="0" borderId="0" xfId="138" applyFont="1" applyFill="1" applyAlignment="1">
      <alignment horizontal="left" vertical="center"/>
    </xf>
    <xf numFmtId="0" fontId="7" fillId="0" borderId="0" xfId="0" applyFont="1"/>
    <xf numFmtId="0" fontId="9" fillId="0" borderId="0" xfId="0" applyFont="1"/>
    <xf numFmtId="0" fontId="7" fillId="0" borderId="17" xfId="138" applyFill="1" applyBorder="1"/>
    <xf numFmtId="0" fontId="6" fillId="0" borderId="0" xfId="138" applyFont="1" applyFill="1" applyAlignment="1">
      <alignment vertical="center"/>
    </xf>
    <xf numFmtId="0" fontId="0" fillId="0" borderId="0" xfId="0" applyFill="1"/>
    <xf numFmtId="169" fontId="6" fillId="0" borderId="0" xfId="138" applyNumberFormat="1" applyFont="1" applyFill="1" applyAlignment="1">
      <alignment vertical="center" wrapText="1"/>
    </xf>
    <xf numFmtId="171" fontId="6" fillId="0" borderId="0" xfId="138" applyNumberFormat="1" applyFont="1" applyFill="1" applyAlignment="1">
      <alignment vertical="center"/>
    </xf>
    <xf numFmtId="169" fontId="19" fillId="0" borderId="0" xfId="138" applyNumberFormat="1" applyFont="1" applyFill="1" applyAlignment="1">
      <alignment vertical="center" wrapText="1"/>
    </xf>
    <xf numFmtId="0" fontId="6" fillId="0" borderId="18" xfId="138" applyFont="1" applyFill="1" applyBorder="1" applyAlignment="1">
      <alignment horizontal="right" vertical="center" wrapText="1"/>
    </xf>
    <xf numFmtId="0" fontId="6" fillId="0" borderId="18" xfId="138" applyFont="1" applyFill="1" applyBorder="1" applyAlignment="1">
      <alignment horizontal="right" wrapText="1"/>
    </xf>
    <xf numFmtId="0" fontId="6" fillId="0" borderId="18" xfId="138" applyFont="1" applyFill="1" applyBorder="1" applyAlignment="1">
      <alignment horizontal="right" vertical="center"/>
    </xf>
    <xf numFmtId="0" fontId="6" fillId="0" borderId="0" xfId="138" applyFont="1" applyAlignment="1">
      <alignment vertical="center"/>
    </xf>
    <xf numFmtId="0" fontId="8" fillId="0" borderId="0" xfId="175" applyFont="1" applyFill="1"/>
    <xf numFmtId="0" fontId="8" fillId="0" borderId="0" xfId="175" applyFont="1" applyFill="1" applyAlignment="1">
      <alignment horizontal="right" vertical="center"/>
    </xf>
    <xf numFmtId="0" fontId="6" fillId="0" borderId="18" xfId="138" applyFont="1" applyFill="1" applyBorder="1" applyAlignment="1">
      <alignment vertical="center"/>
    </xf>
    <xf numFmtId="0" fontId="6" fillId="0" borderId="0" xfId="138" applyFont="1" applyFill="1" applyBorder="1" applyAlignment="1">
      <alignment horizontal="right" vertical="center"/>
    </xf>
    <xf numFmtId="169" fontId="6" fillId="0" borderId="0" xfId="138" applyNumberFormat="1" applyFont="1" applyFill="1" applyBorder="1" applyAlignment="1">
      <alignment vertical="center"/>
    </xf>
    <xf numFmtId="0" fontId="6" fillId="0" borderId="17" xfId="138" applyFont="1" applyFill="1" applyBorder="1"/>
    <xf numFmtId="0" fontId="6" fillId="0" borderId="17" xfId="138" applyFont="1" applyFill="1" applyBorder="1" applyAlignment="1">
      <alignment horizontal="right"/>
    </xf>
    <xf numFmtId="0" fontId="6" fillId="0" borderId="0" xfId="138" applyFont="1" applyFill="1"/>
    <xf numFmtId="0" fontId="6" fillId="0" borderId="0" xfId="138" applyFont="1" applyFill="1" applyAlignment="1">
      <alignment horizontal="right"/>
    </xf>
    <xf numFmtId="0" fontId="7" fillId="0" borderId="0" xfId="157"/>
    <xf numFmtId="0" fontId="9" fillId="0" borderId="0" xfId="138" applyFont="1"/>
    <xf numFmtId="0" fontId="10" fillId="0" borderId="0" xfId="138" applyFont="1"/>
    <xf numFmtId="0" fontId="10" fillId="0" borderId="0" xfId="138" applyFont="1" applyBorder="1"/>
    <xf numFmtId="0" fontId="10" fillId="0" borderId="0" xfId="138" applyFont="1" applyFill="1" applyAlignment="1">
      <alignment horizontal="left"/>
    </xf>
    <xf numFmtId="0" fontId="9" fillId="0" borderId="0" xfId="138" applyFont="1" applyFill="1" applyAlignment="1">
      <alignment horizontal="left"/>
    </xf>
    <xf numFmtId="0" fontId="9" fillId="0" borderId="0" xfId="138" applyFont="1" applyFill="1" applyBorder="1" applyAlignment="1">
      <alignment horizontal="left"/>
    </xf>
    <xf numFmtId="0" fontId="6" fillId="0" borderId="0" xfId="171" applyFont="1" applyFill="1" applyBorder="1" applyAlignment="1">
      <alignment vertical="center"/>
    </xf>
    <xf numFmtId="0" fontId="6" fillId="0" borderId="0" xfId="169" applyFont="1" applyFill="1" applyBorder="1" applyAlignment="1">
      <alignment horizontal="left"/>
    </xf>
    <xf numFmtId="169" fontId="6" fillId="0" borderId="0" xfId="138" applyNumberFormat="1" applyFont="1" applyFill="1" applyBorder="1"/>
    <xf numFmtId="169" fontId="6" fillId="0" borderId="0" xfId="138" applyNumberFormat="1" applyFont="1" applyFill="1"/>
    <xf numFmtId="0" fontId="7" fillId="0" borderId="0" xfId="157" applyFill="1" applyBorder="1"/>
    <xf numFmtId="0" fontId="65" fillId="0" borderId="0" xfId="157" applyFont="1"/>
    <xf numFmtId="0" fontId="7" fillId="0" borderId="0" xfId="157" applyAlignment="1">
      <alignment vertical="center"/>
    </xf>
    <xf numFmtId="0" fontId="66" fillId="0" borderId="0" xfId="138" applyFont="1" applyFill="1" applyBorder="1" applyAlignment="1"/>
    <xf numFmtId="0" fontId="11" fillId="0" borderId="0" xfId="138" applyFont="1" applyFill="1" applyBorder="1" applyAlignment="1">
      <alignment horizontal="right"/>
    </xf>
    <xf numFmtId="0" fontId="7" fillId="0" borderId="0" xfId="138" applyFont="1" applyFill="1" applyBorder="1" applyAlignment="1">
      <alignment horizontal="right"/>
    </xf>
    <xf numFmtId="0" fontId="67" fillId="0" borderId="0" xfId="138" applyFont="1" applyFill="1" applyBorder="1" applyAlignment="1"/>
    <xf numFmtId="0" fontId="9" fillId="0" borderId="0" xfId="138" applyFont="1" applyFill="1" applyAlignment="1">
      <alignment vertical="center"/>
    </xf>
    <xf numFmtId="0" fontId="7" fillId="0" borderId="0" xfId="138" applyFont="1" applyFill="1" applyAlignment="1">
      <alignment horizontal="right" vertical="center"/>
    </xf>
    <xf numFmtId="0" fontId="7" fillId="0" borderId="0" xfId="138" applyFont="1" applyFill="1" applyAlignment="1">
      <alignment vertical="center"/>
    </xf>
    <xf numFmtId="0" fontId="7" fillId="0" borderId="0" xfId="138" applyFont="1" applyFill="1"/>
    <xf numFmtId="0" fontId="6" fillId="0" borderId="0" xfId="138" applyFont="1" applyFill="1" applyBorder="1"/>
    <xf numFmtId="0" fontId="6" fillId="0" borderId="0" xfId="138" applyFont="1" applyFill="1" applyBorder="1" applyAlignment="1">
      <alignment horizontal="right"/>
    </xf>
    <xf numFmtId="0" fontId="7" fillId="0" borderId="0" xfId="157" applyFill="1"/>
    <xf numFmtId="0" fontId="7" fillId="0" borderId="0" xfId="157" applyFill="1" applyAlignment="1">
      <alignment horizontal="right"/>
    </xf>
    <xf numFmtId="0" fontId="7" fillId="0" borderId="0" xfId="138" applyFill="1" applyBorder="1"/>
    <xf numFmtId="0" fontId="65" fillId="0" borderId="0" xfId="138" applyFont="1"/>
    <xf numFmtId="169" fontId="19" fillId="0" borderId="0" xfId="138" applyNumberFormat="1" applyFont="1" applyFill="1" applyBorder="1" applyAlignment="1">
      <alignment horizontal="right" vertical="center"/>
    </xf>
    <xf numFmtId="0" fontId="9" fillId="0" borderId="0" xfId="138" applyFont="1" applyFill="1" applyAlignment="1">
      <alignment wrapText="1"/>
    </xf>
    <xf numFmtId="0" fontId="65" fillId="0" borderId="0" xfId="138" applyFont="1" applyFill="1"/>
    <xf numFmtId="0" fontId="9" fillId="0" borderId="0" xfId="138" applyFont="1" applyFill="1"/>
    <xf numFmtId="0" fontId="10" fillId="0" borderId="0" xfId="138" applyFont="1" applyFill="1"/>
    <xf numFmtId="0" fontId="10" fillId="0" borderId="0" xfId="138" applyFont="1" applyFill="1" applyBorder="1"/>
    <xf numFmtId="0" fontId="6" fillId="0" borderId="18" xfId="138" applyFont="1" applyFill="1" applyBorder="1" applyAlignment="1">
      <alignment horizontal="left" vertical="center" wrapText="1"/>
    </xf>
    <xf numFmtId="0" fontId="6" fillId="0" borderId="18" xfId="138" applyFont="1" applyFill="1" applyBorder="1" applyAlignment="1">
      <alignment horizontal="right" vertical="top" wrapText="1"/>
    </xf>
    <xf numFmtId="0" fontId="7" fillId="0" borderId="0" xfId="138" applyFill="1" applyAlignment="1">
      <alignment horizontal="right" wrapText="1"/>
    </xf>
    <xf numFmtId="169" fontId="7" fillId="0" borderId="0" xfId="138" applyNumberFormat="1" applyFill="1"/>
    <xf numFmtId="171" fontId="6" fillId="0" borderId="0" xfId="187" applyNumberFormat="1" applyFont="1" applyFill="1" applyAlignment="1">
      <alignment vertical="center"/>
    </xf>
    <xf numFmtId="0" fontId="11" fillId="0" borderId="0" xfId="138" applyFont="1" applyFill="1" applyAlignment="1">
      <alignment horizontal="center" vertical="center"/>
    </xf>
    <xf numFmtId="41" fontId="10" fillId="0" borderId="0" xfId="92" applyNumberFormat="1" applyFont="1" applyAlignment="1">
      <alignment horizontal="right"/>
    </xf>
    <xf numFmtId="41" fontId="10" fillId="0" borderId="0" xfId="92" applyNumberFormat="1" applyFont="1" applyAlignment="1">
      <alignment horizontal="right" vertical="center"/>
    </xf>
    <xf numFmtId="0" fontId="6" fillId="0" borderId="0" xfId="138" applyFont="1" applyAlignment="1">
      <alignment horizontal="center"/>
    </xf>
    <xf numFmtId="0" fontId="6" fillId="0" borderId="0" xfId="138" applyFont="1"/>
    <xf numFmtId="0" fontId="11" fillId="0" borderId="0" xfId="138" applyFont="1" applyAlignment="1">
      <alignment horizontal="center" vertical="center"/>
    </xf>
    <xf numFmtId="0" fontId="6" fillId="0" borderId="18" xfId="145" applyFont="1" applyFill="1" applyBorder="1" applyAlignment="1">
      <alignment horizontal="left" vertical="center" wrapText="1"/>
    </xf>
    <xf numFmtId="0" fontId="8" fillId="0" borderId="0" xfId="175" applyFont="1" applyFill="1" applyAlignment="1"/>
    <xf numFmtId="0" fontId="24" fillId="0" borderId="0" xfId="138" applyFont="1" applyFill="1" applyAlignment="1">
      <alignment vertical="center"/>
    </xf>
    <xf numFmtId="171" fontId="24" fillId="0" borderId="0" xfId="138" applyNumberFormat="1" applyFont="1" applyFill="1" applyAlignment="1">
      <alignment vertical="center"/>
    </xf>
    <xf numFmtId="169" fontId="24" fillId="0" borderId="0" xfId="138" applyNumberFormat="1" applyFont="1" applyFill="1" applyAlignment="1">
      <alignment vertical="center" wrapText="1"/>
    </xf>
    <xf numFmtId="0" fontId="6" fillId="0" borderId="0" xfId="138" applyFont="1" applyFill="1" applyBorder="1" applyAlignment="1">
      <alignment vertical="center"/>
    </xf>
    <xf numFmtId="171" fontId="6" fillId="0" borderId="0" xfId="174" applyNumberFormat="1" applyFont="1" applyFill="1" applyBorder="1" applyAlignment="1">
      <alignment horizontal="right" vertical="center" wrapText="1"/>
    </xf>
    <xf numFmtId="1" fontId="70" fillId="0" borderId="0" xfId="145" applyNumberFormat="1" applyFont="1" applyFill="1" applyBorder="1" applyAlignment="1">
      <alignment horizontal="right" vertical="center"/>
    </xf>
    <xf numFmtId="1" fontId="70" fillId="0" borderId="0" xfId="145" applyNumberFormat="1" applyFont="1" applyFill="1" applyBorder="1" applyAlignment="1">
      <alignment horizontal="right"/>
    </xf>
    <xf numFmtId="1" fontId="74" fillId="0" borderId="0" xfId="145" applyNumberFormat="1" applyFont="1" applyFill="1" applyBorder="1" applyAlignment="1">
      <alignment horizontal="right" vertical="center"/>
    </xf>
    <xf numFmtId="0" fontId="70" fillId="0" borderId="0" xfId="138" applyFont="1" applyFill="1" applyAlignment="1">
      <alignment horizontal="right" vertical="center"/>
    </xf>
    <xf numFmtId="170" fontId="6" fillId="0" borderId="0" xfId="92" applyNumberFormat="1" applyFont="1" applyFill="1"/>
    <xf numFmtId="170" fontId="6" fillId="0" borderId="0" xfId="92" applyNumberFormat="1" applyFont="1" applyFill="1" applyBorder="1"/>
    <xf numFmtId="170" fontId="6" fillId="0" borderId="17" xfId="92" applyNumberFormat="1" applyFont="1" applyFill="1" applyBorder="1"/>
    <xf numFmtId="173" fontId="6" fillId="0" borderId="17" xfId="92" applyNumberFormat="1" applyFont="1" applyFill="1" applyBorder="1"/>
    <xf numFmtId="0" fontId="6" fillId="0" borderId="0" xfId="138" applyFont="1" applyFill="1" applyBorder="1" applyAlignment="1">
      <alignment horizontal="right" vertical="center" wrapText="1"/>
    </xf>
    <xf numFmtId="0" fontId="75" fillId="0" borderId="0" xfId="171" applyFont="1" applyFill="1" applyBorder="1" applyAlignment="1">
      <alignment vertical="center"/>
    </xf>
    <xf numFmtId="0" fontId="7" fillId="0" borderId="0" xfId="125"/>
    <xf numFmtId="0" fontId="6" fillId="0" borderId="0" xfId="145" applyFont="1" applyFill="1" applyBorder="1" applyAlignment="1">
      <alignment horizontal="left" vertical="center" wrapText="1"/>
    </xf>
    <xf numFmtId="0" fontId="9" fillId="0" borderId="0" xfId="125" applyFont="1" applyAlignment="1">
      <alignment vertical="center"/>
    </xf>
    <xf numFmtId="171" fontId="19" fillId="0" borderId="0" xfId="187" applyNumberFormat="1" applyFont="1" applyFill="1" applyAlignment="1">
      <alignment vertical="center"/>
    </xf>
    <xf numFmtId="169" fontId="6" fillId="0" borderId="0" xfId="138" applyNumberFormat="1" applyFont="1" applyFill="1" applyAlignment="1">
      <alignment vertical="center"/>
    </xf>
    <xf numFmtId="4" fontId="6" fillId="0" borderId="0" xfId="138" applyNumberFormat="1" applyFont="1" applyFill="1" applyAlignment="1">
      <alignment vertical="center"/>
    </xf>
    <xf numFmtId="0" fontId="11" fillId="0" borderId="0" xfId="173" applyFont="1" applyFill="1"/>
    <xf numFmtId="0" fontId="6" fillId="0" borderId="0" xfId="0" applyFont="1" applyAlignment="1">
      <alignment vertical="center"/>
    </xf>
    <xf numFmtId="0" fontId="58" fillId="0" borderId="0" xfId="138" applyFont="1" applyFill="1"/>
    <xf numFmtId="173" fontId="6" fillId="0" borderId="0" xfId="84" applyNumberFormat="1" applyFont="1" applyFill="1" applyBorder="1" applyAlignment="1">
      <alignment horizontal="left"/>
    </xf>
    <xf numFmtId="170" fontId="6" fillId="0" borderId="0" xfId="84" applyNumberFormat="1" applyFont="1" applyFill="1" applyBorder="1" applyAlignment="1">
      <alignment horizontal="left"/>
    </xf>
    <xf numFmtId="0" fontId="19" fillId="0" borderId="0" xfId="169" applyFont="1" applyFill="1" applyBorder="1" applyAlignment="1">
      <alignment horizontal="left"/>
    </xf>
    <xf numFmtId="0" fontId="47" fillId="0" borderId="0" xfId="138" applyFont="1" applyFill="1"/>
    <xf numFmtId="0" fontId="6" fillId="0" borderId="0" xfId="169" applyFont="1" applyFill="1" applyBorder="1" applyAlignment="1">
      <alignment horizontal="right"/>
    </xf>
    <xf numFmtId="0" fontId="6" fillId="0" borderId="17" xfId="169" applyFont="1" applyFill="1" applyBorder="1" applyAlignment="1">
      <alignment horizontal="left"/>
    </xf>
    <xf numFmtId="0" fontId="6" fillId="0" borderId="17" xfId="169" applyFont="1" applyFill="1" applyBorder="1" applyAlignment="1">
      <alignment horizontal="right"/>
    </xf>
    <xf numFmtId="0" fontId="78" fillId="0" borderId="0" xfId="175" applyFont="1" applyFill="1"/>
    <xf numFmtId="171" fontId="19" fillId="0" borderId="0" xfId="138" applyNumberFormat="1" applyFont="1" applyFill="1" applyAlignment="1">
      <alignment vertical="center"/>
    </xf>
    <xf numFmtId="0" fontId="9" fillId="0" borderId="0" xfId="125" applyFont="1"/>
    <xf numFmtId="43" fontId="0" fillId="0" borderId="0" xfId="84" applyFont="1"/>
    <xf numFmtId="0" fontId="11" fillId="0" borderId="0" xfId="138" applyFont="1" applyAlignment="1">
      <alignment horizontal="left" vertical="top" wrapText="1"/>
    </xf>
    <xf numFmtId="172" fontId="6" fillId="0" borderId="0" xfId="184" applyNumberFormat="1" applyFont="1" applyFill="1"/>
    <xf numFmtId="173" fontId="6" fillId="0" borderId="0" xfId="84" applyNumberFormat="1" applyFont="1" applyFill="1"/>
    <xf numFmtId="171" fontId="6" fillId="0" borderId="0" xfId="84" applyNumberFormat="1" applyFont="1" applyFill="1"/>
    <xf numFmtId="173" fontId="6" fillId="0" borderId="0" xfId="84" applyNumberFormat="1" applyFont="1" applyFill="1" applyBorder="1"/>
    <xf numFmtId="171" fontId="6" fillId="0" borderId="0" xfId="84" applyNumberFormat="1" applyFont="1" applyFill="1" applyBorder="1"/>
    <xf numFmtId="0" fontId="6" fillId="0" borderId="0" xfId="138" applyFont="1" applyAlignment="1">
      <alignment horizontal="left" vertical="top"/>
    </xf>
    <xf numFmtId="171" fontId="6" fillId="0" borderId="0" xfId="138" applyNumberFormat="1" applyFont="1" applyFill="1" applyBorder="1"/>
    <xf numFmtId="0" fontId="6" fillId="0" borderId="0" xfId="138" applyFont="1" applyAlignment="1">
      <alignment vertical="top" wrapText="1"/>
    </xf>
    <xf numFmtId="0" fontId="60" fillId="0" borderId="0" xfId="138" applyFont="1" applyFill="1" applyAlignment="1">
      <alignment horizontal="right" wrapText="1"/>
    </xf>
    <xf numFmtId="0" fontId="54" fillId="0" borderId="0" xfId="149"/>
    <xf numFmtId="0" fontId="7" fillId="0" borderId="0" xfId="149" applyFont="1" applyFill="1"/>
    <xf numFmtId="0" fontId="79" fillId="29" borderId="0" xfId="149" applyFont="1" applyFill="1" applyAlignment="1">
      <alignment horizontal="left" vertical="center"/>
    </xf>
    <xf numFmtId="0" fontId="79" fillId="29" borderId="0" xfId="149" applyFont="1" applyFill="1" applyAlignment="1">
      <alignment horizontal="left" vertical="center" wrapText="1"/>
    </xf>
    <xf numFmtId="0" fontId="7" fillId="0" borderId="0" xfId="149" applyFont="1" applyAlignment="1">
      <alignment vertical="center"/>
    </xf>
    <xf numFmtId="0" fontId="6" fillId="0" borderId="0" xfId="125" applyFont="1"/>
    <xf numFmtId="0" fontId="21" fillId="0" borderId="22" xfId="43" applyFill="1" applyBorder="1" applyAlignment="1" applyProtection="1">
      <alignment horizontal="left" vertical="top"/>
    </xf>
    <xf numFmtId="0" fontId="7" fillId="0" borderId="22" xfId="149" applyFont="1" applyFill="1" applyBorder="1" applyAlignment="1">
      <alignment horizontal="left" vertical="top" wrapText="1"/>
    </xf>
    <xf numFmtId="0" fontId="7" fillId="0" borderId="22" xfId="149" applyFont="1" applyFill="1" applyBorder="1" applyAlignment="1">
      <alignment horizontal="right" vertical="top"/>
    </xf>
    <xf numFmtId="0" fontId="54" fillId="0" borderId="0" xfId="149" applyFill="1"/>
    <xf numFmtId="0" fontId="7" fillId="0" borderId="21" xfId="149" applyFont="1" applyFill="1" applyBorder="1" applyAlignment="1">
      <alignment horizontal="right" vertical="top"/>
    </xf>
    <xf numFmtId="171" fontId="6" fillId="0" borderId="0" xfId="125" applyNumberFormat="1" applyFont="1"/>
    <xf numFmtId="171" fontId="11" fillId="0" borderId="0" xfId="125" applyNumberFormat="1" applyFont="1"/>
    <xf numFmtId="0" fontId="6" fillId="0" borderId="0" xfId="125" applyFont="1" applyAlignment="1">
      <alignment wrapText="1"/>
    </xf>
    <xf numFmtId="0" fontId="7" fillId="0" borderId="0" xfId="125" applyFill="1"/>
    <xf numFmtId="0" fontId="10" fillId="0" borderId="0" xfId="125" applyFont="1"/>
    <xf numFmtId="0" fontId="10" fillId="0" borderId="0" xfId="125" applyFont="1" applyAlignment="1"/>
    <xf numFmtId="0" fontId="11" fillId="0" borderId="0" xfId="125" applyFont="1"/>
    <xf numFmtId="0" fontId="6" fillId="0" borderId="17" xfId="125" applyFont="1" applyFill="1" applyBorder="1"/>
    <xf numFmtId="0" fontId="6" fillId="0" borderId="0" xfId="125" applyFont="1" applyFill="1" applyBorder="1"/>
    <xf numFmtId="171" fontId="6" fillId="0" borderId="0" xfId="125" applyNumberFormat="1" applyFont="1" applyFill="1" applyBorder="1"/>
    <xf numFmtId="171" fontId="6" fillId="0" borderId="0" xfId="125" applyNumberFormat="1" applyFont="1" applyFill="1"/>
    <xf numFmtId="0" fontId="6" fillId="0" borderId="0" xfId="125" applyFont="1" applyFill="1"/>
    <xf numFmtId="0" fontId="6" fillId="0" borderId="0" xfId="125" applyFont="1" applyFill="1" applyBorder="1" applyAlignment="1">
      <alignment horizontal="right" wrapText="1"/>
    </xf>
    <xf numFmtId="0" fontId="6" fillId="0" borderId="0" xfId="125" applyFont="1" applyBorder="1" applyAlignment="1">
      <alignment horizontal="right" wrapText="1"/>
    </xf>
    <xf numFmtId="0" fontId="6" fillId="0" borderId="0" xfId="125" applyFont="1" applyBorder="1" applyAlignment="1">
      <alignment horizontal="center" wrapText="1"/>
    </xf>
    <xf numFmtId="0" fontId="6" fillId="0" borderId="17" xfId="125" applyFont="1" applyFill="1" applyBorder="1" applyAlignment="1">
      <alignment horizontal="right" wrapText="1"/>
    </xf>
    <xf numFmtId="0" fontId="6" fillId="0" borderId="17" xfId="125" applyFont="1" applyBorder="1" applyAlignment="1">
      <alignment horizontal="right" wrapText="1"/>
    </xf>
    <xf numFmtId="0" fontId="6" fillId="0" borderId="17" xfId="125" applyFont="1" applyBorder="1" applyAlignment="1">
      <alignment horizontal="center" wrapText="1"/>
    </xf>
    <xf numFmtId="0" fontId="7" fillId="0" borderId="17" xfId="125" applyFill="1" applyBorder="1"/>
    <xf numFmtId="0" fontId="10" fillId="0" borderId="17" xfId="125" applyFont="1" applyBorder="1"/>
    <xf numFmtId="0" fontId="7" fillId="0" borderId="0" xfId="125" applyFont="1"/>
    <xf numFmtId="0" fontId="6" fillId="0" borderId="17" xfId="125" applyFont="1" applyBorder="1"/>
    <xf numFmtId="0" fontId="64" fillId="0" borderId="0" xfId="125" applyFont="1"/>
    <xf numFmtId="2" fontId="64" fillId="0" borderId="0" xfId="125" applyNumberFormat="1" applyFont="1"/>
    <xf numFmtId="0" fontId="64" fillId="0" borderId="0" xfId="125" applyFont="1" applyFill="1"/>
    <xf numFmtId="2" fontId="64" fillId="0" borderId="0" xfId="125" applyNumberFormat="1" applyFont="1" applyFill="1"/>
    <xf numFmtId="0" fontId="6" fillId="0" borderId="0" xfId="125" applyFont="1" applyAlignment="1">
      <alignment horizontal="left" vertical="center" wrapText="1"/>
    </xf>
    <xf numFmtId="0" fontId="6" fillId="0" borderId="0" xfId="125" applyFont="1" applyAlignment="1">
      <alignment horizontal="left" vertical="center"/>
    </xf>
    <xf numFmtId="0" fontId="6" fillId="0" borderId="0" xfId="125" applyFont="1" applyBorder="1" applyAlignment="1">
      <alignment horizontal="left" vertical="center" wrapText="1"/>
    </xf>
    <xf numFmtId="0" fontId="6" fillId="0" borderId="18" xfId="125" applyFont="1" applyBorder="1" applyAlignment="1">
      <alignment horizontal="left" vertical="center" wrapText="1"/>
    </xf>
    <xf numFmtId="0" fontId="60" fillId="0" borderId="0" xfId="125" applyFont="1" applyFill="1"/>
    <xf numFmtId="0" fontId="60" fillId="0" borderId="17" xfId="125" applyFont="1" applyFill="1" applyBorder="1"/>
    <xf numFmtId="0" fontId="76" fillId="0" borderId="17" xfId="125" applyFont="1" applyBorder="1"/>
    <xf numFmtId="1" fontId="7" fillId="0" borderId="0" xfId="125" applyNumberFormat="1"/>
    <xf numFmtId="171" fontId="7" fillId="0" borderId="0" xfId="125" applyNumberFormat="1"/>
    <xf numFmtId="0" fontId="10" fillId="0" borderId="0" xfId="125" applyFont="1" applyAlignment="1">
      <alignment vertical="center"/>
    </xf>
    <xf numFmtId="0" fontId="60" fillId="0" borderId="0" xfId="125" applyFont="1"/>
    <xf numFmtId="0" fontId="47" fillId="0" borderId="0" xfId="0" applyFont="1" applyAlignment="1">
      <alignment vertical="center"/>
    </xf>
    <xf numFmtId="1" fontId="6" fillId="0" borderId="0" xfId="169" applyNumberFormat="1" applyFont="1" applyFill="1" applyBorder="1" applyAlignment="1">
      <alignment horizontal="right"/>
    </xf>
    <xf numFmtId="0" fontId="6" fillId="0" borderId="17" xfId="169" applyFont="1" applyFill="1" applyBorder="1" applyAlignment="1">
      <alignment horizontal="right" wrapText="1"/>
    </xf>
    <xf numFmtId="0" fontId="19" fillId="0" borderId="0" xfId="169" applyFont="1" applyFill="1" applyBorder="1" applyAlignment="1">
      <alignment horizontal="center"/>
    </xf>
    <xf numFmtId="0" fontId="6" fillId="0" borderId="0" xfId="170" applyFont="1" applyFill="1" applyBorder="1" applyAlignment="1">
      <alignment vertical="center"/>
    </xf>
    <xf numFmtId="0" fontId="7" fillId="0" borderId="21" xfId="149" applyFont="1" applyFill="1" applyBorder="1" applyAlignment="1">
      <alignment horizontal="left" vertical="top"/>
    </xf>
    <xf numFmtId="0" fontId="6" fillId="0" borderId="0" xfId="138" applyFont="1" applyFill="1" applyAlignment="1">
      <alignment horizontal="left" vertical="center" wrapText="1"/>
    </xf>
    <xf numFmtId="171" fontId="6" fillId="0" borderId="0" xfId="174" applyNumberFormat="1" applyFont="1" applyFill="1" applyBorder="1" applyAlignment="1">
      <alignment horizontal="left" vertical="center" wrapText="1"/>
    </xf>
    <xf numFmtId="0" fontId="7" fillId="0" borderId="0" xfId="125" applyBorder="1"/>
    <xf numFmtId="0" fontId="7" fillId="0" borderId="19" xfId="125" applyBorder="1"/>
    <xf numFmtId="171" fontId="6" fillId="0" borderId="19" xfId="174" applyNumberFormat="1" applyFont="1" applyFill="1" applyBorder="1" applyAlignment="1">
      <alignment horizontal="right" vertical="center" wrapText="1"/>
    </xf>
    <xf numFmtId="0" fontId="0" fillId="0" borderId="0" xfId="0" applyAlignment="1"/>
    <xf numFmtId="0" fontId="21" fillId="28" borderId="22" xfId="43" applyFill="1" applyBorder="1" applyAlignment="1" applyProtection="1">
      <alignment horizontal="left" vertical="top"/>
    </xf>
    <xf numFmtId="0" fontId="7" fillId="28" borderId="22" xfId="149" applyFont="1" applyFill="1" applyBorder="1" applyAlignment="1">
      <alignment horizontal="left" vertical="top" wrapText="1"/>
    </xf>
    <xf numFmtId="0" fontId="7" fillId="28" borderId="22" xfId="149" applyFont="1" applyFill="1" applyBorder="1" applyAlignment="1">
      <alignment horizontal="right" vertical="top"/>
    </xf>
    <xf numFmtId="0" fontId="7" fillId="28" borderId="21" xfId="149" applyFont="1" applyFill="1" applyBorder="1" applyAlignment="1">
      <alignment horizontal="right" vertical="top"/>
    </xf>
    <xf numFmtId="0" fontId="9" fillId="0" borderId="0" xfId="125" applyFont="1" applyFill="1" applyAlignment="1">
      <alignment vertical="center"/>
    </xf>
    <xf numFmtId="0" fontId="10" fillId="0" borderId="0" xfId="125" applyFont="1" applyFill="1"/>
    <xf numFmtId="171" fontId="6" fillId="0" borderId="0" xfId="184" applyNumberFormat="1" applyFont="1" applyFill="1" applyAlignment="1"/>
    <xf numFmtId="171" fontId="24" fillId="0" borderId="0" xfId="184" applyNumberFormat="1" applyFont="1" applyFill="1" applyAlignment="1"/>
    <xf numFmtId="0" fontId="45" fillId="0" borderId="0" xfId="173" applyFont="1" applyFill="1" applyAlignment="1">
      <alignment horizontal="left" vertical="center"/>
    </xf>
    <xf numFmtId="0" fontId="80" fillId="0" borderId="0" xfId="173" applyFont="1" applyFill="1" applyAlignment="1">
      <alignment horizontal="left" vertical="center"/>
    </xf>
    <xf numFmtId="0" fontId="0" fillId="0" borderId="0" xfId="0" applyAlignment="1">
      <alignment horizontal="left" vertical="center"/>
    </xf>
    <xf numFmtId="0" fontId="7" fillId="0" borderId="0" xfId="173" applyFill="1"/>
    <xf numFmtId="0" fontId="6" fillId="0" borderId="18" xfId="173" applyFont="1" applyFill="1" applyBorder="1" applyAlignment="1">
      <alignment vertical="center"/>
    </xf>
    <xf numFmtId="0" fontId="19" fillId="0" borderId="17" xfId="138" applyFont="1" applyFill="1" applyBorder="1" applyAlignment="1">
      <alignment vertical="center"/>
    </xf>
    <xf numFmtId="171" fontId="19" fillId="0" borderId="17" xfId="138" applyNumberFormat="1" applyFont="1" applyFill="1" applyBorder="1" applyAlignment="1">
      <alignment vertical="center"/>
    </xf>
    <xf numFmtId="169" fontId="19" fillId="0" borderId="17" xfId="138" applyNumberFormat="1" applyFont="1" applyFill="1" applyBorder="1" applyAlignment="1">
      <alignment vertical="center" wrapText="1"/>
    </xf>
    <xf numFmtId="0" fontId="11" fillId="0" borderId="0" xfId="138" applyFont="1" applyFill="1" applyAlignment="1">
      <alignment horizontal="left" vertical="top"/>
    </xf>
    <xf numFmtId="172" fontId="7" fillId="0" borderId="0" xfId="184" applyNumberFormat="1" applyFont="1" applyFill="1" applyAlignment="1">
      <alignment horizontal="right"/>
    </xf>
    <xf numFmtId="0" fontId="7" fillId="0" borderId="0" xfId="125" applyFill="1" applyAlignment="1">
      <alignment horizontal="left" vertical="top"/>
    </xf>
    <xf numFmtId="0" fontId="21" fillId="0" borderId="21" xfId="43" applyFill="1" applyBorder="1" applyAlignment="1" applyProtection="1">
      <alignment horizontal="left" vertical="top"/>
    </xf>
    <xf numFmtId="0" fontId="6" fillId="0" borderId="0" xfId="138" applyFont="1" applyFill="1" applyBorder="1" applyAlignment="1">
      <alignment horizontal="center" vertical="center"/>
    </xf>
    <xf numFmtId="0" fontId="9" fillId="0" borderId="0" xfId="138" applyFont="1" applyFill="1" applyAlignment="1">
      <alignment vertical="center" wrapText="1"/>
    </xf>
    <xf numFmtId="0" fontId="9" fillId="0" borderId="0" xfId="138" applyFont="1" applyFill="1" applyAlignment="1">
      <alignment wrapText="1"/>
    </xf>
    <xf numFmtId="0" fontId="3" fillId="0" borderId="0" xfId="149" applyFont="1" applyFill="1"/>
    <xf numFmtId="0" fontId="6" fillId="0" borderId="0" xfId="248" applyFont="1" applyFill="1" applyBorder="1" applyAlignment="1">
      <alignment horizontal="left" vertical="center"/>
    </xf>
    <xf numFmtId="0" fontId="6" fillId="0" borderId="0" xfId="248" applyFont="1" applyFill="1" applyBorder="1" applyAlignment="1">
      <alignment horizontal="left"/>
    </xf>
    <xf numFmtId="0" fontId="68" fillId="0" borderId="0" xfId="248" applyFont="1" applyAlignment="1">
      <alignment horizontal="left" vertical="center"/>
    </xf>
    <xf numFmtId="0" fontId="6" fillId="0" borderId="0" xfId="248" applyFont="1" applyAlignment="1">
      <alignment horizontal="left" vertical="center"/>
    </xf>
    <xf numFmtId="0" fontId="6" fillId="0" borderId="0" xfId="248" applyFont="1" applyFill="1" applyAlignment="1">
      <alignment horizontal="left"/>
    </xf>
    <xf numFmtId="0" fontId="9" fillId="0" borderId="0" xfId="248" applyFont="1" applyAlignment="1">
      <alignment horizontal="left" vertical="center"/>
    </xf>
    <xf numFmtId="0" fontId="9" fillId="0" borderId="0" xfId="248" applyFont="1" applyAlignment="1">
      <alignment vertical="center" wrapText="1"/>
    </xf>
    <xf numFmtId="0" fontId="6" fillId="0" borderId="0" xfId="248" applyFont="1" applyFill="1" applyAlignment="1">
      <alignment horizontal="left" vertical="center"/>
    </xf>
    <xf numFmtId="0" fontId="84" fillId="0" borderId="0" xfId="248" applyFont="1"/>
    <xf numFmtId="0" fontId="24" fillId="0" borderId="0" xfId="248" applyFont="1"/>
    <xf numFmtId="0" fontId="83" fillId="0" borderId="0" xfId="248" applyFont="1"/>
    <xf numFmtId="171" fontId="19" fillId="0" borderId="0" xfId="248" applyNumberFormat="1" applyFont="1" applyBorder="1" applyAlignment="1">
      <alignment horizontal="right" vertical="top"/>
    </xf>
    <xf numFmtId="0" fontId="70" fillId="0" borderId="0" xfId="248" applyFont="1" applyFill="1" applyBorder="1" applyAlignment="1">
      <alignment horizontal="left"/>
    </xf>
    <xf numFmtId="0" fontId="24" fillId="0" borderId="0" xfId="248" applyFont="1" applyBorder="1"/>
    <xf numFmtId="0" fontId="83" fillId="0" borderId="0" xfId="248" applyFont="1" applyBorder="1"/>
    <xf numFmtId="49" fontId="6" fillId="0" borderId="18" xfId="248" applyNumberFormat="1" applyFont="1" applyFill="1" applyBorder="1" applyAlignment="1">
      <alignment vertical="center" wrapText="1"/>
    </xf>
    <xf numFmtId="0" fontId="6" fillId="0" borderId="18" xfId="248" applyFont="1" applyFill="1" applyBorder="1" applyAlignment="1">
      <alignment horizontal="center" vertical="center" wrapText="1"/>
    </xf>
    <xf numFmtId="1" fontId="83" fillId="0" borderId="0" xfId="248" applyNumberFormat="1" applyFont="1" applyBorder="1"/>
    <xf numFmtId="1" fontId="83" fillId="0" borderId="0" xfId="248" applyNumberFormat="1" applyFont="1"/>
    <xf numFmtId="49" fontId="6" fillId="0" borderId="0" xfId="248" applyNumberFormat="1" applyFont="1" applyAlignment="1">
      <alignment vertical="center"/>
    </xf>
    <xf numFmtId="171" fontId="6" fillId="0" borderId="0" xfId="249" applyNumberFormat="1" applyFont="1" applyFill="1"/>
    <xf numFmtId="171" fontId="19" fillId="0" borderId="0" xfId="249" applyNumberFormat="1" applyFont="1" applyFill="1" applyAlignment="1">
      <alignment horizontal="right"/>
    </xf>
    <xf numFmtId="171" fontId="83" fillId="0" borderId="0" xfId="248" applyNumberFormat="1" applyFont="1" applyBorder="1"/>
    <xf numFmtId="171" fontId="83" fillId="0" borderId="0" xfId="248" applyNumberFormat="1" applyFont="1"/>
    <xf numFmtId="171" fontId="6" fillId="0" borderId="0" xfId="249" applyNumberFormat="1" applyFont="1" applyFill="1" applyAlignment="1">
      <alignment horizontal="right"/>
    </xf>
    <xf numFmtId="49" fontId="6" fillId="0" borderId="0" xfId="248" applyNumberFormat="1" applyFont="1" applyAlignment="1">
      <alignment horizontal="left" vertical="center"/>
    </xf>
    <xf numFmtId="0" fontId="6" fillId="0" borderId="0" xfId="248" applyFont="1"/>
    <xf numFmtId="0" fontId="6" fillId="0" borderId="0" xfId="248" applyFont="1" applyBorder="1"/>
    <xf numFmtId="0" fontId="6" fillId="0" borderId="0" xfId="248" applyFont="1" applyBorder="1" applyAlignment="1">
      <alignment vertical="top"/>
    </xf>
    <xf numFmtId="0" fontId="85" fillId="0" borderId="0" xfId="248" applyFont="1" applyBorder="1"/>
    <xf numFmtId="49" fontId="6" fillId="0" borderId="18" xfId="248" applyNumberFormat="1" applyFont="1" applyBorder="1" applyAlignment="1">
      <alignment horizontal="right" vertical="center"/>
    </xf>
    <xf numFmtId="0" fontId="9" fillId="0" borderId="0" xfId="138" applyFont="1" applyFill="1" applyAlignment="1"/>
    <xf numFmtId="0" fontId="2" fillId="0" borderId="0" xfId="249"/>
    <xf numFmtId="0" fontId="64" fillId="0" borderId="0" xfId="249" applyFont="1"/>
    <xf numFmtId="0" fontId="19" fillId="0" borderId="0" xfId="250" applyFont="1" applyFill="1" applyBorder="1" applyAlignment="1">
      <alignment wrapText="1"/>
    </xf>
    <xf numFmtId="0" fontId="47" fillId="0" borderId="0" xfId="138" applyFont="1"/>
    <xf numFmtId="169" fontId="6" fillId="0" borderId="0" xfId="145" applyNumberFormat="1" applyFont="1" applyFill="1" applyBorder="1" applyAlignment="1">
      <alignment horizontal="right" vertical="center"/>
    </xf>
    <xf numFmtId="0" fontId="19" fillId="0" borderId="0" xfId="145" applyFont="1" applyFill="1" applyBorder="1" applyAlignment="1">
      <alignment horizontal="left" vertical="center" wrapText="1"/>
    </xf>
    <xf numFmtId="169" fontId="19" fillId="0" borderId="0" xfId="145" applyNumberFormat="1" applyFont="1" applyFill="1" applyBorder="1" applyAlignment="1">
      <alignment horizontal="right" vertical="center"/>
    </xf>
    <xf numFmtId="0" fontId="64" fillId="0" borderId="0" xfId="251" applyFont="1"/>
    <xf numFmtId="0" fontId="2" fillId="0" borderId="0" xfId="251"/>
    <xf numFmtId="1" fontId="80" fillId="0" borderId="0" xfId="252" applyNumberFormat="1" applyFont="1" applyFill="1" applyBorder="1" applyAlignment="1">
      <alignment horizontal="center" vertical="center"/>
    </xf>
    <xf numFmtId="1" fontId="64" fillId="0" borderId="0" xfId="251" applyNumberFormat="1" applyFont="1"/>
    <xf numFmtId="0" fontId="64" fillId="0" borderId="0" xfId="141" applyFont="1" applyFill="1" applyBorder="1" applyAlignment="1"/>
    <xf numFmtId="171" fontId="2" fillId="0" borderId="0" xfId="251" applyNumberFormat="1"/>
    <xf numFmtId="0" fontId="7" fillId="0" borderId="0" xfId="125" applyAlignment="1">
      <alignment wrapText="1"/>
    </xf>
    <xf numFmtId="0" fontId="10" fillId="0" borderId="17" xfId="138" applyFont="1" applyFill="1" applyBorder="1" applyAlignment="1">
      <alignment horizontal="left" vertical="center" wrapText="1"/>
    </xf>
    <xf numFmtId="0" fontId="9" fillId="0" borderId="0" xfId="138" applyFont="1" applyFill="1" applyAlignment="1">
      <alignment wrapText="1"/>
    </xf>
    <xf numFmtId="0" fontId="9" fillId="0" borderId="0" xfId="125" applyFont="1" applyFill="1" applyAlignment="1">
      <alignment horizontal="left" vertical="center"/>
    </xf>
    <xf numFmtId="0" fontId="6" fillId="0" borderId="18" xfId="125" applyFont="1" applyBorder="1"/>
    <xf numFmtId="0" fontId="9" fillId="0" borderId="0" xfId="125" applyFont="1" applyBorder="1" applyAlignment="1">
      <alignment horizontal="left" vertical="center"/>
    </xf>
    <xf numFmtId="0" fontId="44" fillId="0" borderId="0" xfId="125" applyFont="1" applyBorder="1" applyAlignment="1">
      <alignment horizontal="left" vertical="center" wrapText="1"/>
    </xf>
    <xf numFmtId="0" fontId="73" fillId="0" borderId="0" xfId="125" applyFont="1"/>
    <xf numFmtId="0" fontId="7" fillId="0" borderId="0" xfId="125" applyFont="1" applyFill="1"/>
    <xf numFmtId="0" fontId="1" fillId="0" borderId="0" xfId="149" applyFont="1" applyFill="1"/>
    <xf numFmtId="0" fontId="7" fillId="0" borderId="0" xfId="125" applyFont="1" applyBorder="1"/>
    <xf numFmtId="0" fontId="73" fillId="0" borderId="0" xfId="125" applyFont="1" applyBorder="1"/>
    <xf numFmtId="0" fontId="6" fillId="0" borderId="18" xfId="125" applyFont="1" applyBorder="1" applyAlignment="1">
      <alignment horizontal="right" vertical="center" wrapText="1"/>
    </xf>
    <xf numFmtId="0" fontId="6" fillId="0" borderId="0" xfId="125" applyFont="1" applyBorder="1" applyAlignment="1">
      <alignment wrapText="1"/>
    </xf>
    <xf numFmtId="171" fontId="6" fillId="0" borderId="0" xfId="125" applyNumberFormat="1" applyFont="1" applyFill="1" applyBorder="1" applyAlignment="1">
      <alignment horizontal="right" wrapText="1"/>
    </xf>
    <xf numFmtId="0" fontId="6" fillId="0" borderId="0" xfId="125" applyFont="1" applyBorder="1" applyAlignment="1"/>
    <xf numFmtId="171" fontId="6" fillId="0" borderId="0" xfId="125" applyNumberFormat="1" applyFont="1" applyFill="1" applyBorder="1" applyAlignment="1">
      <alignment horizontal="right"/>
    </xf>
    <xf numFmtId="0" fontId="6" fillId="0" borderId="0" xfId="125" applyFont="1" applyFill="1" applyBorder="1" applyAlignment="1"/>
    <xf numFmtId="0" fontId="24" fillId="0" borderId="0" xfId="125" applyFont="1" applyBorder="1" applyAlignment="1"/>
    <xf numFmtId="171" fontId="24" fillId="0" borderId="0" xfId="125" applyNumberFormat="1" applyFont="1" applyFill="1" applyBorder="1" applyAlignment="1">
      <alignment horizontal="right"/>
    </xf>
    <xf numFmtId="0" fontId="7" fillId="0" borderId="0" xfId="125" applyFont="1" applyFill="1" applyBorder="1"/>
    <xf numFmtId="0" fontId="7" fillId="0" borderId="0" xfId="125" applyBorder="1" applyAlignment="1">
      <alignment wrapText="1"/>
    </xf>
    <xf numFmtId="171" fontId="6" fillId="0" borderId="17" xfId="125" applyNumberFormat="1" applyFont="1" applyFill="1" applyBorder="1" applyAlignment="1">
      <alignment horizontal="right" wrapText="1"/>
    </xf>
    <xf numFmtId="0" fontId="7" fillId="0" borderId="0" xfId="125" applyFont="1" applyFill="1" applyBorder="1" applyAlignment="1"/>
    <xf numFmtId="0" fontId="11" fillId="0" borderId="0" xfId="125" applyFont="1" applyFill="1" applyBorder="1"/>
    <xf numFmtId="0" fontId="47" fillId="0" borderId="0" xfId="125" applyFont="1"/>
    <xf numFmtId="0" fontId="11" fillId="0" borderId="0" xfId="125" applyFont="1" applyFill="1"/>
    <xf numFmtId="0" fontId="9" fillId="0" borderId="0" xfId="125" applyFont="1" applyFill="1"/>
    <xf numFmtId="0" fontId="10" fillId="0" borderId="0" xfId="125" applyFont="1" applyFill="1" applyBorder="1"/>
    <xf numFmtId="0" fontId="9" fillId="0" borderId="0" xfId="125" applyFont="1" applyFill="1" applyAlignment="1">
      <alignment horizontal="left"/>
    </xf>
    <xf numFmtId="0" fontId="9" fillId="0" borderId="0" xfId="125" applyFont="1" applyFill="1" applyBorder="1" applyAlignment="1">
      <alignment horizontal="left"/>
    </xf>
    <xf numFmtId="0" fontId="6" fillId="0" borderId="18" xfId="125" applyFont="1" applyFill="1" applyBorder="1" applyAlignment="1">
      <alignment vertical="center" wrapText="1"/>
    </xf>
    <xf numFmtId="0" fontId="6" fillId="0" borderId="18" xfId="125" applyFont="1" applyFill="1" applyBorder="1" applyAlignment="1">
      <alignment horizontal="right" vertical="center" wrapText="1"/>
    </xf>
    <xf numFmtId="175" fontId="64" fillId="0" borderId="0" xfId="125" applyNumberFormat="1" applyFont="1" applyBorder="1" applyAlignment="1">
      <alignment vertical="center"/>
    </xf>
    <xf numFmtId="0" fontId="6" fillId="0" borderId="26" xfId="125" applyFont="1" applyFill="1" applyBorder="1" applyAlignment="1">
      <alignment vertical="center"/>
    </xf>
    <xf numFmtId="175" fontId="89" fillId="0" borderId="0" xfId="125" applyNumberFormat="1" applyFont="1"/>
    <xf numFmtId="0" fontId="6" fillId="0" borderId="27" xfId="125" applyFont="1" applyFill="1" applyBorder="1" applyAlignment="1">
      <alignment vertical="center"/>
    </xf>
    <xf numFmtId="2" fontId="69" fillId="0" borderId="0" xfId="125" applyNumberFormat="1" applyFont="1"/>
    <xf numFmtId="0" fontId="64" fillId="0" borderId="0" xfId="125" applyFont="1" applyBorder="1" applyAlignment="1">
      <alignment horizontal="left" vertical="center"/>
    </xf>
    <xf numFmtId="0" fontId="6" fillId="0" borderId="27" xfId="145" applyFont="1" applyFill="1" applyBorder="1" applyAlignment="1">
      <alignment vertical="center"/>
    </xf>
    <xf numFmtId="0" fontId="7" fillId="0" borderId="17" xfId="125" applyBorder="1"/>
    <xf numFmtId="0" fontId="6" fillId="0" borderId="0" xfId="125" applyFont="1" applyBorder="1"/>
    <xf numFmtId="0" fontId="1" fillId="0" borderId="0" xfId="149" applyFont="1"/>
    <xf numFmtId="0" fontId="19" fillId="0" borderId="0" xfId="125" applyFont="1" applyBorder="1" applyAlignment="1">
      <alignment wrapText="1"/>
    </xf>
    <xf numFmtId="0" fontId="19" fillId="0" borderId="19" xfId="125" applyFont="1" applyBorder="1" applyAlignment="1">
      <alignment wrapText="1"/>
    </xf>
    <xf numFmtId="171" fontId="6" fillId="0" borderId="19" xfId="125" applyNumberFormat="1" applyFont="1" applyFill="1" applyBorder="1" applyAlignment="1">
      <alignment horizontal="right" wrapText="1"/>
    </xf>
    <xf numFmtId="0" fontId="47" fillId="0" borderId="0" xfId="125" applyFont="1" applyFill="1" applyAlignment="1">
      <alignment vertical="center"/>
    </xf>
    <xf numFmtId="0" fontId="7" fillId="0" borderId="17" xfId="125" applyBorder="1" applyAlignment="1">
      <alignment horizontal="left" wrapText="1"/>
    </xf>
    <xf numFmtId="0" fontId="64" fillId="0" borderId="18" xfId="125" applyFont="1" applyFill="1" applyBorder="1" applyAlignment="1">
      <alignment vertical="center" wrapText="1"/>
    </xf>
    <xf numFmtId="0" fontId="64" fillId="0" borderId="18" xfId="125" applyFont="1" applyFill="1" applyBorder="1" applyAlignment="1">
      <alignment horizontal="right" vertical="center" wrapText="1"/>
    </xf>
    <xf numFmtId="0" fontId="64" fillId="0" borderId="19" xfId="125" applyFont="1" applyFill="1" applyBorder="1" applyAlignment="1">
      <alignment horizontal="right" vertical="center" wrapText="1"/>
    </xf>
    <xf numFmtId="0" fontId="6" fillId="0" borderId="0" xfId="125" applyFont="1" applyFill="1" applyBorder="1" applyAlignment="1">
      <alignment vertical="center" wrapText="1"/>
    </xf>
    <xf numFmtId="3" fontId="6" fillId="0" borderId="0" xfId="125" applyNumberFormat="1" applyFont="1" applyFill="1" applyBorder="1" applyAlignment="1">
      <alignment vertical="center" wrapText="1"/>
    </xf>
    <xf numFmtId="175" fontId="6" fillId="0" borderId="19" xfId="125" applyNumberFormat="1" applyFont="1" applyFill="1" applyBorder="1" applyAlignment="1">
      <alignment horizontal="right" vertical="center" wrapText="1"/>
    </xf>
    <xf numFmtId="175" fontId="6" fillId="0" borderId="0" xfId="125" applyNumberFormat="1" applyFont="1" applyFill="1" applyBorder="1" applyAlignment="1">
      <alignment horizontal="right" vertical="center" wrapText="1"/>
    </xf>
    <xf numFmtId="175" fontId="6" fillId="0" borderId="24" xfId="125" applyNumberFormat="1" applyFont="1" applyFill="1" applyBorder="1" applyAlignment="1">
      <alignment horizontal="right" vertical="center" wrapText="1"/>
    </xf>
    <xf numFmtId="0" fontId="6" fillId="0" borderId="17" xfId="125" applyFont="1" applyFill="1" applyBorder="1" applyAlignment="1">
      <alignment vertical="center" wrapText="1"/>
    </xf>
    <xf numFmtId="3" fontId="6" fillId="0" borderId="17" xfId="125" applyNumberFormat="1" applyFont="1" applyFill="1" applyBorder="1" applyAlignment="1">
      <alignment vertical="center" wrapText="1"/>
    </xf>
    <xf numFmtId="175" fontId="6" fillId="0" borderId="17" xfId="125" applyNumberFormat="1" applyFont="1" applyFill="1" applyBorder="1" applyAlignment="1">
      <alignment horizontal="right" vertical="center" wrapText="1"/>
    </xf>
    <xf numFmtId="0" fontId="6" fillId="0" borderId="0" xfId="125" applyFont="1" applyAlignment="1">
      <alignment vertical="center"/>
    </xf>
    <xf numFmtId="3" fontId="64" fillId="0" borderId="0" xfId="125" applyNumberFormat="1" applyFont="1" applyFill="1" applyBorder="1" applyAlignment="1">
      <alignment vertical="center" wrapText="1"/>
    </xf>
    <xf numFmtId="0" fontId="6" fillId="0" borderId="0" xfId="125" applyFont="1" applyAlignment="1">
      <alignment horizontal="right"/>
    </xf>
    <xf numFmtId="3" fontId="64" fillId="0" borderId="19" xfId="125" applyNumberFormat="1" applyFont="1" applyFill="1" applyBorder="1" applyAlignment="1">
      <alignment vertical="center" wrapText="1"/>
    </xf>
    <xf numFmtId="3" fontId="64" fillId="0" borderId="0" xfId="125" applyNumberFormat="1" applyFont="1" applyFill="1" applyBorder="1" applyAlignment="1">
      <alignment horizontal="right" vertical="center" wrapText="1"/>
    </xf>
    <xf numFmtId="0" fontId="6" fillId="0" borderId="17" xfId="125" applyFont="1" applyBorder="1" applyAlignment="1">
      <alignment horizontal="right"/>
    </xf>
    <xf numFmtId="3" fontId="64" fillId="0" borderId="17" xfId="125" applyNumberFormat="1" applyFont="1" applyFill="1" applyBorder="1" applyAlignment="1">
      <alignment vertical="center" wrapText="1"/>
    </xf>
    <xf numFmtId="3" fontId="64" fillId="0" borderId="17" xfId="125" applyNumberFormat="1" applyFont="1" applyFill="1" applyBorder="1" applyAlignment="1">
      <alignment horizontal="right" vertical="center" wrapText="1"/>
    </xf>
    <xf numFmtId="0" fontId="7" fillId="0" borderId="0" xfId="125" applyAlignment="1"/>
    <xf numFmtId="0" fontId="7" fillId="0" borderId="0" xfId="125" applyAlignment="1">
      <alignment horizontal="center" wrapText="1"/>
    </xf>
    <xf numFmtId="0" fontId="6" fillId="0" borderId="25" xfId="125" applyFont="1" applyBorder="1" applyAlignment="1">
      <alignment horizontal="right" vertical="center" wrapText="1"/>
    </xf>
    <xf numFmtId="1" fontId="6" fillId="0" borderId="0" xfId="146" applyNumberFormat="1" applyFont="1" applyFill="1"/>
    <xf numFmtId="0" fontId="6" fillId="0" borderId="0" xfId="125" applyFont="1" applyFill="1" applyBorder="1" applyAlignment="1">
      <alignment horizontal="left" vertical="center" wrapText="1"/>
    </xf>
    <xf numFmtId="0" fontId="6" fillId="0" borderId="17" xfId="125" applyFont="1" applyFill="1" applyBorder="1" applyAlignment="1">
      <alignment horizontal="left" vertical="center" wrapText="1"/>
    </xf>
    <xf numFmtId="170" fontId="6" fillId="0" borderId="17" xfId="84" applyNumberFormat="1" applyFont="1" applyFill="1" applyBorder="1" applyAlignment="1">
      <alignment horizontal="right" wrapText="1"/>
    </xf>
    <xf numFmtId="170" fontId="6" fillId="0" borderId="0" xfId="84" applyNumberFormat="1" applyFont="1" applyFill="1" applyBorder="1" applyAlignment="1">
      <alignment horizontal="right" wrapText="1"/>
    </xf>
    <xf numFmtId="0" fontId="6" fillId="0" borderId="0" xfId="125" applyFont="1" applyFill="1" applyAlignment="1">
      <alignment vertical="center"/>
    </xf>
    <xf numFmtId="0" fontId="0" fillId="0" borderId="17" xfId="0" applyBorder="1" applyAlignment="1">
      <alignment wrapText="1"/>
    </xf>
    <xf numFmtId="0" fontId="62" fillId="0" borderId="0" xfId="253" applyFont="1"/>
    <xf numFmtId="0" fontId="63" fillId="0" borderId="0" xfId="253" applyFont="1"/>
    <xf numFmtId="0" fontId="64" fillId="0" borderId="0" xfId="253" applyFont="1"/>
    <xf numFmtId="172" fontId="64" fillId="0" borderId="0" xfId="253" applyNumberFormat="1" applyFont="1"/>
    <xf numFmtId="0" fontId="64" fillId="0" borderId="0" xfId="253" applyFont="1" applyFill="1" applyBorder="1"/>
    <xf numFmtId="0" fontId="70" fillId="0" borderId="0" xfId="253" applyFont="1" applyFill="1" applyBorder="1" applyAlignment="1">
      <alignment horizontal="right" vertical="center"/>
    </xf>
    <xf numFmtId="2" fontId="71" fillId="0" borderId="0" xfId="253" applyNumberFormat="1" applyFont="1" applyFill="1" applyBorder="1"/>
    <xf numFmtId="0" fontId="68" fillId="0" borderId="0" xfId="253" applyFont="1"/>
    <xf numFmtId="0" fontId="64" fillId="0" borderId="0" xfId="253" applyFont="1" applyFill="1"/>
    <xf numFmtId="0" fontId="70" fillId="0" borderId="0" xfId="253" applyFont="1" applyFill="1" applyAlignment="1">
      <alignment horizontal="right" vertical="center"/>
    </xf>
    <xf numFmtId="2" fontId="71" fillId="0" borderId="0" xfId="253" applyNumberFormat="1" applyFont="1" applyFill="1"/>
    <xf numFmtId="0" fontId="62" fillId="0" borderId="0" xfId="253" applyFont="1" applyAlignment="1">
      <alignment vertical="center"/>
    </xf>
    <xf numFmtId="0" fontId="63" fillId="0" borderId="0" xfId="253" applyFont="1" applyAlignment="1">
      <alignment vertical="center"/>
    </xf>
    <xf numFmtId="0" fontId="1" fillId="0" borderId="0" xfId="253"/>
    <xf numFmtId="0" fontId="1" fillId="0" borderId="0" xfId="253" applyFill="1"/>
    <xf numFmtId="0" fontId="55" fillId="0" borderId="0" xfId="253" applyFont="1" applyFill="1" applyAlignment="1">
      <alignment horizontal="right" vertical="center"/>
    </xf>
    <xf numFmtId="0" fontId="6" fillId="0" borderId="18" xfId="253" applyFont="1" applyBorder="1" applyAlignment="1">
      <alignment horizontal="left" vertical="center"/>
    </xf>
    <xf numFmtId="0" fontId="1" fillId="0" borderId="0" xfId="253" applyAlignment="1">
      <alignment horizontal="right" vertical="center"/>
    </xf>
    <xf numFmtId="171" fontId="70" fillId="0" borderId="0" xfId="254" applyNumberFormat="1" applyFont="1" applyFill="1" applyAlignment="1">
      <alignment horizontal="right" vertical="center"/>
    </xf>
    <xf numFmtId="0" fontId="1" fillId="0" borderId="0" xfId="253" applyAlignment="1">
      <alignment vertical="center"/>
    </xf>
    <xf numFmtId="0" fontId="1" fillId="0" borderId="0" xfId="253" applyFill="1" applyAlignment="1">
      <alignment vertical="center"/>
    </xf>
    <xf numFmtId="0" fontId="6" fillId="0" borderId="18" xfId="253" applyFont="1" applyFill="1" applyBorder="1" applyAlignment="1"/>
    <xf numFmtId="0" fontId="73" fillId="0" borderId="0" xfId="253" applyFont="1" applyFill="1" applyAlignment="1"/>
    <xf numFmtId="0" fontId="73" fillId="0" borderId="0" xfId="253" applyFont="1" applyFill="1" applyAlignment="1">
      <alignment vertical="center"/>
    </xf>
    <xf numFmtId="0" fontId="59" fillId="0" borderId="0" xfId="253" applyFont="1" applyAlignment="1">
      <alignment vertical="center"/>
    </xf>
    <xf numFmtId="0" fontId="6" fillId="0" borderId="18" xfId="253" applyFont="1" applyFill="1" applyBorder="1" applyAlignment="1">
      <alignment vertical="center"/>
    </xf>
    <xf numFmtId="0" fontId="64" fillId="0" borderId="17" xfId="253" applyFont="1" applyBorder="1"/>
    <xf numFmtId="0" fontId="64" fillId="0" borderId="17" xfId="253" applyFont="1" applyFill="1" applyBorder="1"/>
    <xf numFmtId="2" fontId="70" fillId="0" borderId="0" xfId="254" applyNumberFormat="1" applyFont="1" applyFill="1" applyAlignment="1">
      <alignment horizontal="right" vertical="center"/>
    </xf>
    <xf numFmtId="2" fontId="74" fillId="0" borderId="0" xfId="254" applyNumberFormat="1" applyFont="1" applyFill="1" applyAlignment="1">
      <alignment horizontal="right" vertical="center"/>
    </xf>
    <xf numFmtId="0" fontId="6" fillId="0" borderId="0" xfId="253" applyFont="1" applyFill="1" applyAlignment="1">
      <alignment vertical="center"/>
    </xf>
    <xf numFmtId="2" fontId="72" fillId="0" borderId="0" xfId="253" applyNumberFormat="1" applyFont="1" applyFill="1"/>
    <xf numFmtId="1" fontId="91" fillId="0" borderId="0" xfId="125" applyNumberFormat="1" applyFont="1"/>
    <xf numFmtId="180" fontId="91" fillId="0" borderId="0" xfId="125" applyNumberFormat="1" applyFont="1"/>
    <xf numFmtId="14" fontId="64" fillId="0" borderId="0" xfId="125" applyNumberFormat="1" applyFont="1" applyAlignment="1">
      <alignment horizontal="right"/>
    </xf>
    <xf numFmtId="2" fontId="91" fillId="0" borderId="0" xfId="125" applyNumberFormat="1" applyFont="1"/>
    <xf numFmtId="14" fontId="64" fillId="0" borderId="0" xfId="125" applyNumberFormat="1" applyFont="1" applyFill="1" applyAlignment="1">
      <alignment horizontal="right"/>
    </xf>
    <xf numFmtId="2" fontId="7" fillId="0" borderId="0" xfId="125" applyNumberFormat="1"/>
    <xf numFmtId="0" fontId="9" fillId="0" borderId="0" xfId="255" applyFont="1" applyFill="1" applyAlignment="1">
      <alignment vertical="center" wrapText="1"/>
    </xf>
    <xf numFmtId="0" fontId="77" fillId="0" borderId="0" xfId="255" applyFont="1" applyFill="1" applyAlignment="1">
      <alignment vertical="center" wrapText="1"/>
    </xf>
    <xf numFmtId="0" fontId="9" fillId="0" borderId="0" xfId="125" applyFont="1" applyFill="1" applyBorder="1" applyAlignment="1">
      <alignment horizontal="left" vertical="center"/>
    </xf>
    <xf numFmtId="0" fontId="7" fillId="0" borderId="0" xfId="125" applyAlignment="1">
      <alignment horizontal="left" vertical="center"/>
    </xf>
    <xf numFmtId="0" fontId="92" fillId="0" borderId="0" xfId="125" applyFont="1" applyAlignment="1">
      <alignment vertical="center"/>
    </xf>
    <xf numFmtId="0" fontId="93" fillId="0" borderId="0" xfId="125" applyFont="1" applyAlignment="1">
      <alignment vertical="center"/>
    </xf>
    <xf numFmtId="181" fontId="6" fillId="0" borderId="0" xfId="253" applyNumberFormat="1" applyFont="1" applyFill="1" applyAlignment="1">
      <alignment horizontal="right" vertical="center" shrinkToFit="1"/>
    </xf>
    <xf numFmtId="171" fontId="6" fillId="0" borderId="0" xfId="253" applyNumberFormat="1" applyFont="1" applyFill="1" applyAlignment="1">
      <alignment horizontal="right" vertical="center" shrinkToFit="1"/>
    </xf>
    <xf numFmtId="3" fontId="6" fillId="0" borderId="0" xfId="253" applyNumberFormat="1" applyFont="1" applyFill="1" applyAlignment="1">
      <alignment horizontal="right" vertical="center" shrinkToFit="1"/>
    </xf>
    <xf numFmtId="169" fontId="6" fillId="0" borderId="0" xfId="253" applyNumberFormat="1" applyFont="1" applyFill="1" applyAlignment="1">
      <alignment horizontal="right" vertical="center" shrinkToFit="1"/>
    </xf>
    <xf numFmtId="0" fontId="6" fillId="0" borderId="18" xfId="253" applyFont="1" applyBorder="1" applyAlignment="1">
      <alignment horizontal="right" vertical="center"/>
    </xf>
    <xf numFmtId="0" fontId="6" fillId="0" borderId="28" xfId="253" applyFont="1" applyFill="1" applyBorder="1" applyAlignment="1">
      <alignment horizontal="right" vertical="center"/>
    </xf>
    <xf numFmtId="181" fontId="6" fillId="0" borderId="17" xfId="253" applyNumberFormat="1" applyFont="1" applyFill="1" applyBorder="1" applyAlignment="1">
      <alignment horizontal="right" vertical="center" shrinkToFit="1"/>
    </xf>
    <xf numFmtId="169" fontId="6" fillId="0" borderId="17" xfId="253" applyNumberFormat="1" applyFont="1" applyFill="1" applyBorder="1" applyAlignment="1">
      <alignment horizontal="right" vertical="center" shrinkToFit="1"/>
    </xf>
    <xf numFmtId="171" fontId="6" fillId="0" borderId="17" xfId="253" applyNumberFormat="1" applyFont="1" applyFill="1" applyBorder="1" applyAlignment="1">
      <alignment horizontal="right" vertical="center" shrinkToFit="1"/>
    </xf>
    <xf numFmtId="0" fontId="10" fillId="0" borderId="0" xfId="125" applyFont="1" applyFill="1" applyAlignment="1">
      <alignment horizontal="left"/>
    </xf>
    <xf numFmtId="0" fontId="1" fillId="0" borderId="0" xfId="256" applyFill="1"/>
    <xf numFmtId="169" fontId="10" fillId="0" borderId="0" xfId="125" applyNumberFormat="1" applyFont="1" applyFill="1" applyAlignment="1">
      <alignment horizontal="left" vertical="center"/>
    </xf>
    <xf numFmtId="0" fontId="24" fillId="0" borderId="0" xfId="125" applyFont="1" applyFill="1" applyBorder="1" applyAlignment="1">
      <alignment horizontal="left"/>
    </xf>
    <xf numFmtId="169" fontId="6" fillId="0" borderId="0" xfId="257" applyNumberFormat="1" applyFont="1" applyFill="1" applyBorder="1" applyAlignment="1">
      <alignment horizontal="right" wrapText="1"/>
    </xf>
    <xf numFmtId="3" fontId="6" fillId="0" borderId="0" xfId="125" applyNumberFormat="1" applyFont="1" applyFill="1"/>
    <xf numFmtId="169" fontId="6" fillId="0" borderId="0" xfId="125" applyNumberFormat="1" applyFont="1" applyFill="1"/>
    <xf numFmtId="0" fontId="6" fillId="0" borderId="0" xfId="125" applyFont="1" applyFill="1" applyBorder="1" applyAlignment="1">
      <alignment horizontal="left"/>
    </xf>
    <xf numFmtId="3" fontId="6" fillId="0" borderId="0" xfId="125" quotePrefix="1" applyNumberFormat="1" applyFont="1" applyFill="1" applyAlignment="1"/>
    <xf numFmtId="0" fontId="6" fillId="0" borderId="18" xfId="125" applyFont="1" applyFill="1" applyBorder="1"/>
    <xf numFmtId="0" fontId="6" fillId="0" borderId="17" xfId="125" applyFont="1" applyFill="1" applyBorder="1" applyAlignment="1">
      <alignment horizontal="left"/>
    </xf>
    <xf numFmtId="169" fontId="6" fillId="0" borderId="17" xfId="257" applyNumberFormat="1" applyFont="1" applyFill="1" applyBorder="1" applyAlignment="1">
      <alignment horizontal="right" wrapText="1"/>
    </xf>
    <xf numFmtId="171" fontId="6" fillId="0" borderId="17" xfId="184" applyNumberFormat="1" applyFont="1" applyFill="1" applyBorder="1" applyAlignment="1"/>
    <xf numFmtId="169" fontId="24" fillId="0" borderId="0" xfId="257" applyNumberFormat="1" applyFont="1" applyFill="1" applyBorder="1" applyAlignment="1">
      <alignment horizontal="right" wrapText="1"/>
    </xf>
    <xf numFmtId="0" fontId="10" fillId="0" borderId="0" xfId="125" applyFont="1" applyBorder="1"/>
    <xf numFmtId="169" fontId="7" fillId="0" borderId="0" xfId="125" applyNumberFormat="1"/>
    <xf numFmtId="169" fontId="6" fillId="0" borderId="17" xfId="138" applyNumberFormat="1" applyFont="1" applyFill="1" applyBorder="1" applyAlignment="1">
      <alignment vertical="center" wrapText="1"/>
    </xf>
    <xf numFmtId="0" fontId="24" fillId="0" borderId="0" xfId="170" applyFont="1" applyFill="1" applyBorder="1" applyAlignment="1">
      <alignment vertical="center"/>
    </xf>
    <xf numFmtId="0" fontId="24" fillId="0" borderId="0" xfId="138" applyFont="1" applyFill="1"/>
    <xf numFmtId="0" fontId="0" fillId="0" borderId="0" xfId="0" applyBorder="1" applyAlignment="1"/>
    <xf numFmtId="0" fontId="6" fillId="0" borderId="0" xfId="0" applyFont="1"/>
    <xf numFmtId="171" fontId="6" fillId="0" borderId="0" xfId="0" applyNumberFormat="1" applyFont="1"/>
    <xf numFmtId="169" fontId="6" fillId="0" borderId="0" xfId="138" applyNumberFormat="1" applyFont="1" applyFill="1" applyBorder="1" applyAlignment="1">
      <alignment vertical="center" wrapText="1"/>
    </xf>
    <xf numFmtId="0" fontId="6" fillId="0" borderId="17" xfId="0" applyFont="1" applyBorder="1"/>
    <xf numFmtId="171" fontId="6" fillId="0" borderId="17" xfId="0" applyNumberFormat="1" applyFont="1" applyBorder="1"/>
    <xf numFmtId="0" fontId="64" fillId="0" borderId="29" xfId="0" applyFont="1" applyBorder="1"/>
    <xf numFmtId="0" fontId="69" fillId="0" borderId="29" xfId="0" applyFont="1" applyBorder="1"/>
    <xf numFmtId="0" fontId="95" fillId="0" borderId="29" xfId="0" applyFont="1" applyFill="1" applyBorder="1"/>
    <xf numFmtId="49" fontId="19" fillId="0" borderId="17" xfId="248" applyNumberFormat="1" applyFont="1" applyBorder="1" applyAlignment="1">
      <alignment vertical="center"/>
    </xf>
    <xf numFmtId="171" fontId="19" fillId="0" borderId="17" xfId="249" applyNumberFormat="1" applyFont="1" applyFill="1" applyBorder="1" applyAlignment="1">
      <alignment horizontal="right"/>
    </xf>
    <xf numFmtId="0" fontId="9" fillId="0" borderId="0" xfId="138" applyFont="1" applyFill="1" applyAlignment="1">
      <alignment horizontal="left" vertical="center" wrapText="1"/>
    </xf>
    <xf numFmtId="0" fontId="6" fillId="0" borderId="0" xfId="138" applyFont="1" applyAlignment="1">
      <alignment horizontal="justify" vertical="center" wrapText="1"/>
    </xf>
    <xf numFmtId="0" fontId="6" fillId="0" borderId="0" xfId="140" applyFont="1" applyFill="1" applyAlignment="1">
      <alignment horizontal="left" vertical="center" wrapText="1"/>
    </xf>
    <xf numFmtId="0" fontId="6" fillId="0" borderId="0" xfId="138" applyFont="1" applyFill="1" applyAlignment="1">
      <alignment horizontal="justify" vertical="center" wrapText="1"/>
    </xf>
    <xf numFmtId="0" fontId="6" fillId="0" borderId="19" xfId="138" applyFont="1" applyFill="1" applyBorder="1" applyAlignment="1">
      <alignment horizontal="center" vertical="center"/>
    </xf>
    <xf numFmtId="0" fontId="6" fillId="0" borderId="0" xfId="138" applyFont="1" applyFill="1" applyBorder="1" applyAlignment="1">
      <alignment horizontal="center" vertical="center"/>
    </xf>
    <xf numFmtId="0" fontId="6" fillId="0" borderId="0" xfId="138" applyFont="1" applyFill="1" applyBorder="1" applyAlignment="1">
      <alignment horizontal="center" vertical="center" wrapText="1"/>
    </xf>
    <xf numFmtId="0" fontId="9" fillId="0" borderId="0" xfId="138" applyFont="1" applyFill="1" applyAlignment="1">
      <alignment horizontal="left" wrapText="1"/>
    </xf>
    <xf numFmtId="0" fontId="6" fillId="0" borderId="0" xfId="171" applyFont="1" applyFill="1" applyBorder="1" applyAlignment="1">
      <alignment horizontal="left" vertical="center" wrapText="1"/>
    </xf>
    <xf numFmtId="0" fontId="9" fillId="0" borderId="0" xfId="138" applyFont="1" applyFill="1" applyAlignment="1">
      <alignment vertical="center" wrapText="1"/>
    </xf>
    <xf numFmtId="0" fontId="0" fillId="0" borderId="0" xfId="0" applyAlignment="1">
      <alignment wrapText="1"/>
    </xf>
    <xf numFmtId="0" fontId="0" fillId="0" borderId="0" xfId="0" applyAlignment="1">
      <alignment vertical="center" wrapText="1"/>
    </xf>
    <xf numFmtId="0" fontId="11" fillId="0" borderId="0" xfId="138" applyFont="1" applyFill="1" applyAlignment="1">
      <alignment horizontal="left" vertical="top" wrapText="1"/>
    </xf>
    <xf numFmtId="0" fontId="7" fillId="0" borderId="0" xfId="125" applyAlignment="1">
      <alignment horizontal="left" vertical="top" wrapText="1"/>
    </xf>
    <xf numFmtId="0" fontId="7" fillId="0" borderId="0" xfId="125" applyAlignment="1">
      <alignment vertical="center" wrapText="1"/>
    </xf>
    <xf numFmtId="0" fontId="6" fillId="0" borderId="0" xfId="138" applyFont="1" applyFill="1" applyAlignment="1">
      <alignment horizontal="left" vertical="center" wrapText="1"/>
    </xf>
    <xf numFmtId="0" fontId="6" fillId="0" borderId="0" xfId="138" applyFont="1" applyAlignment="1">
      <alignment horizontal="left" vertical="top" wrapText="1"/>
    </xf>
    <xf numFmtId="0" fontId="6" fillId="0" borderId="0" xfId="138" applyFont="1" applyAlignment="1">
      <alignment horizontal="left" vertical="center" wrapText="1"/>
    </xf>
    <xf numFmtId="0" fontId="9" fillId="0" borderId="23" xfId="125" applyFont="1" applyBorder="1" applyAlignment="1">
      <alignment horizontal="left" vertical="center" wrapText="1"/>
    </xf>
    <xf numFmtId="0" fontId="9" fillId="0" borderId="0" xfId="125" applyFont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6" fillId="0" borderId="0" xfId="125" applyFont="1" applyAlignment="1">
      <alignment wrapText="1"/>
    </xf>
    <xf numFmtId="0" fontId="10" fillId="0" borderId="0" xfId="125" applyFont="1" applyAlignment="1">
      <alignment wrapText="1"/>
    </xf>
    <xf numFmtId="0" fontId="6" fillId="0" borderId="0" xfId="125" applyFont="1" applyBorder="1" applyAlignment="1">
      <alignment wrapText="1"/>
    </xf>
    <xf numFmtId="0" fontId="0" fillId="0" borderId="0" xfId="0" applyBorder="1" applyAlignment="1">
      <alignment wrapText="1"/>
    </xf>
    <xf numFmtId="0" fontId="61" fillId="0" borderId="0" xfId="125" applyFont="1" applyAlignment="1">
      <alignment horizontal="left"/>
    </xf>
    <xf numFmtId="0" fontId="7" fillId="0" borderId="0" xfId="125" applyAlignment="1">
      <alignment wrapText="1"/>
    </xf>
    <xf numFmtId="0" fontId="61" fillId="0" borderId="0" xfId="125" applyFont="1" applyFill="1" applyAlignment="1">
      <alignment horizontal="left" vertical="center"/>
    </xf>
    <xf numFmtId="0" fontId="9" fillId="0" borderId="0" xfId="125" applyFont="1" applyFill="1" applyAlignment="1">
      <alignment horizontal="left" vertical="center" wrapText="1"/>
    </xf>
    <xf numFmtId="0" fontId="6" fillId="0" borderId="0" xfId="138" applyFont="1" applyFill="1" applyAlignment="1">
      <alignment horizontal="left" vertical="center"/>
    </xf>
    <xf numFmtId="0" fontId="9" fillId="0" borderId="0" xfId="138" applyFont="1" applyAlignment="1">
      <alignment wrapText="1"/>
    </xf>
    <xf numFmtId="0" fontId="10" fillId="0" borderId="0" xfId="0" applyFont="1" applyAlignment="1">
      <alignment wrapText="1"/>
    </xf>
    <xf numFmtId="0" fontId="9" fillId="0" borderId="0" xfId="125" applyFont="1" applyAlignment="1">
      <alignment horizontal="justify" vertical="center" wrapText="1"/>
    </xf>
    <xf numFmtId="0" fontId="9" fillId="0" borderId="0" xfId="138" applyFont="1" applyFill="1" applyAlignment="1">
      <alignment wrapText="1"/>
    </xf>
    <xf numFmtId="0" fontId="6" fillId="0" borderId="0" xfId="0" applyFont="1" applyAlignment="1">
      <alignment horizontal="justify" vertical="center" wrapText="1"/>
    </xf>
    <xf numFmtId="0" fontId="47" fillId="0" borderId="0" xfId="125" applyFont="1" applyAlignment="1">
      <alignment vertical="center" wrapText="1"/>
    </xf>
    <xf numFmtId="0" fontId="7" fillId="0" borderId="0" xfId="125" applyFont="1" applyFill="1" applyAlignment="1">
      <alignment wrapText="1"/>
    </xf>
    <xf numFmtId="0" fontId="7" fillId="0" borderId="0" xfId="125" applyAlignment="1">
      <alignment horizontal="left" vertical="center" wrapText="1"/>
    </xf>
    <xf numFmtId="0" fontId="10" fillId="0" borderId="0" xfId="138" applyFont="1" applyFill="1" applyBorder="1" applyAlignment="1">
      <alignment horizontal="left" vertical="center" wrapText="1"/>
    </xf>
    <xf numFmtId="0" fontId="7" fillId="0" borderId="0" xfId="125" applyBorder="1" applyAlignment="1">
      <alignment horizontal="left" wrapText="1"/>
    </xf>
    <xf numFmtId="0" fontId="6" fillId="0" borderId="19" xfId="169" applyFont="1" applyFill="1" applyBorder="1" applyAlignment="1">
      <alignment horizontal="left" vertical="center" wrapText="1"/>
    </xf>
    <xf numFmtId="0" fontId="6" fillId="0" borderId="17" xfId="169" applyFont="1" applyFill="1" applyBorder="1" applyAlignment="1">
      <alignment horizontal="left" vertical="center" wrapText="1"/>
    </xf>
    <xf numFmtId="0" fontId="6" fillId="0" borderId="18" xfId="169" applyFont="1" applyFill="1" applyBorder="1" applyAlignment="1">
      <alignment horizontal="center"/>
    </xf>
    <xf numFmtId="0" fontId="10" fillId="0" borderId="17" xfId="138" applyFont="1" applyFill="1" applyBorder="1" applyAlignment="1">
      <alignment horizontal="left" vertical="center" wrapText="1"/>
    </xf>
    <xf numFmtId="0" fontId="0" fillId="0" borderId="17" xfId="0" applyBorder="1" applyAlignment="1">
      <alignment wrapText="1"/>
    </xf>
    <xf numFmtId="0" fontId="9" fillId="0" borderId="0" xfId="125" applyFont="1" applyAlignment="1">
      <alignment horizontal="left" vertical="center"/>
    </xf>
    <xf numFmtId="0" fontId="10" fillId="0" borderId="0" xfId="125" applyFont="1" applyAlignment="1">
      <alignment horizontal="left"/>
    </xf>
    <xf numFmtId="0" fontId="10" fillId="0" borderId="0" xfId="125" applyFont="1" applyAlignment="1">
      <alignment horizontal="left" vertical="center"/>
    </xf>
    <xf numFmtId="0" fontId="6" fillId="0" borderId="0" xfId="125" applyFont="1" applyAlignment="1">
      <alignment horizontal="left" vertical="center" wrapText="1"/>
    </xf>
    <xf numFmtId="0" fontId="6" fillId="0" borderId="0" xfId="125" applyFont="1" applyFill="1" applyAlignment="1">
      <alignment horizontal="left" vertical="center" wrapText="1"/>
    </xf>
    <xf numFmtId="0" fontId="9" fillId="0" borderId="0" xfId="125" applyFont="1" applyFill="1" applyBorder="1" applyAlignment="1">
      <alignment horizontal="left" vertical="center" wrapText="1"/>
    </xf>
    <xf numFmtId="0" fontId="10" fillId="0" borderId="0" xfId="125" applyFont="1" applyFill="1" applyAlignment="1">
      <alignment horizontal="left" wrapText="1"/>
    </xf>
    <xf numFmtId="0" fontId="7" fillId="0" borderId="0" xfId="0" applyFont="1" applyAlignment="1">
      <alignment wrapText="1"/>
    </xf>
    <xf numFmtId="0" fontId="0" fillId="0" borderId="0" xfId="0" applyAlignment="1">
      <alignment horizontal="left" wrapText="1"/>
    </xf>
    <xf numFmtId="0" fontId="9" fillId="0" borderId="0" xfId="125" applyFont="1" applyFill="1" applyAlignment="1">
      <alignment horizontal="left" vertical="center"/>
    </xf>
    <xf numFmtId="169" fontId="9" fillId="0" borderId="0" xfId="125" applyNumberFormat="1" applyFont="1" applyFill="1" applyAlignment="1">
      <alignment horizontal="left" vertical="center" wrapText="1"/>
    </xf>
    <xf numFmtId="169" fontId="10" fillId="0" borderId="0" xfId="125" applyNumberFormat="1" applyFont="1" applyFill="1" applyAlignment="1">
      <alignment horizontal="left" vertical="center" wrapText="1"/>
    </xf>
    <xf numFmtId="0" fontId="45" fillId="0" borderId="0" xfId="172" applyFont="1" applyFill="1" applyAlignment="1">
      <alignment horizontal="left" vertical="top" wrapText="1"/>
    </xf>
    <xf numFmtId="0" fontId="80" fillId="0" borderId="0" xfId="172" applyFont="1" applyFill="1" applyAlignment="1">
      <alignment horizontal="left" vertical="top" wrapText="1"/>
    </xf>
    <xf numFmtId="0" fontId="9" fillId="0" borderId="0" xfId="125" applyFont="1" applyAlignment="1">
      <alignment wrapText="1"/>
    </xf>
    <xf numFmtId="0" fontId="19" fillId="0" borderId="0" xfId="138" applyFont="1" applyFill="1" applyAlignment="1">
      <alignment horizontal="center" vertical="center"/>
    </xf>
    <xf numFmtId="0" fontId="19" fillId="0" borderId="0" xfId="138" applyFont="1" applyFill="1" applyBorder="1" applyAlignment="1">
      <alignment horizontal="center" vertical="center"/>
    </xf>
    <xf numFmtId="0" fontId="19" fillId="0" borderId="17" xfId="138" applyFont="1" applyFill="1" applyBorder="1" applyAlignment="1">
      <alignment horizontal="center" vertical="center"/>
    </xf>
    <xf numFmtId="0" fontId="10" fillId="0" borderId="0" xfId="125" applyFont="1" applyBorder="1" applyAlignment="1">
      <alignment wrapText="1"/>
    </xf>
    <xf numFmtId="0" fontId="9" fillId="0" borderId="0" xfId="248" applyFont="1" applyAlignment="1">
      <alignment horizontal="left" vertical="center" wrapText="1"/>
    </xf>
    <xf numFmtId="0" fontId="10" fillId="0" borderId="0" xfId="248" applyFont="1" applyAlignment="1">
      <alignment horizontal="left" vertical="center" wrapText="1"/>
    </xf>
  </cellXfs>
  <cellStyles count="258">
    <cellStyle name="20% - Colore 1 2" xfId="1"/>
    <cellStyle name="20% - Colore 1 3" xfId="2"/>
    <cellStyle name="20% - Colore 2 2" xfId="3"/>
    <cellStyle name="20% - Colore 2 3" xfId="4"/>
    <cellStyle name="20% - Colore 3 2" xfId="5"/>
    <cellStyle name="20% - Colore 3 3" xfId="6"/>
    <cellStyle name="20% - Colore 4 2" xfId="7"/>
    <cellStyle name="20% - Colore 4 3" xfId="8"/>
    <cellStyle name="20% - Colore 5 2" xfId="9"/>
    <cellStyle name="20% - Colore 5 3" xfId="10"/>
    <cellStyle name="20% - Colore 6 2" xfId="11"/>
    <cellStyle name="20% - Colore 6 3" xfId="12"/>
    <cellStyle name="40% - Colore 1 2" xfId="13"/>
    <cellStyle name="40% - Colore 1 3" xfId="14"/>
    <cellStyle name="40% - Colore 2 2" xfId="15"/>
    <cellStyle name="40% - Colore 2 3" xfId="16"/>
    <cellStyle name="40% - Colore 3 2" xfId="17"/>
    <cellStyle name="40% - Colore 3 3" xfId="18"/>
    <cellStyle name="40% - Colore 4 2" xfId="19"/>
    <cellStyle name="40% - Colore 4 3" xfId="20"/>
    <cellStyle name="40% - Colore 5 2" xfId="21"/>
    <cellStyle name="40% - Colore 5 3" xfId="22"/>
    <cellStyle name="40% - Colore 6 2" xfId="23"/>
    <cellStyle name="40% - Colore 6 3" xfId="24"/>
    <cellStyle name="60% - Colore 1 2" xfId="25"/>
    <cellStyle name="60% - Colore 1 3" xfId="26"/>
    <cellStyle name="60% - Colore 2 2" xfId="27"/>
    <cellStyle name="60% - Colore 2 3" xfId="28"/>
    <cellStyle name="60% - Colore 3 2" xfId="29"/>
    <cellStyle name="60% - Colore 3 3" xfId="30"/>
    <cellStyle name="60% - Colore 4 2" xfId="31"/>
    <cellStyle name="60% - Colore 4 3" xfId="32"/>
    <cellStyle name="60% - Colore 5 2" xfId="33"/>
    <cellStyle name="60% - Colore 5 3" xfId="34"/>
    <cellStyle name="60% - Colore 6 2" xfId="35"/>
    <cellStyle name="60% - Colore 6 3" xfId="36"/>
    <cellStyle name="Calcolo 2" xfId="37"/>
    <cellStyle name="Calcolo 3" xfId="38"/>
    <cellStyle name="Cella collegata 2" xfId="39"/>
    <cellStyle name="Cella collegata 3" xfId="40"/>
    <cellStyle name="Cella da controllare 2" xfId="41"/>
    <cellStyle name="Cella da controllare 3" xfId="42"/>
    <cellStyle name="Collegamento ipertestuale" xfId="43" builtinId="8"/>
    <cellStyle name="Collegamento ipertestuale 2" xfId="44"/>
    <cellStyle name="Colore 1 2" xfId="45"/>
    <cellStyle name="Colore 1 3" xfId="46"/>
    <cellStyle name="Colore 2 2" xfId="47"/>
    <cellStyle name="Colore 2 3" xfId="48"/>
    <cellStyle name="Colore 3 2" xfId="49"/>
    <cellStyle name="Colore 3 3" xfId="50"/>
    <cellStyle name="Colore 4 2" xfId="51"/>
    <cellStyle name="Colore 4 3" xfId="52"/>
    <cellStyle name="Colore 5 2" xfId="53"/>
    <cellStyle name="Colore 5 3" xfId="54"/>
    <cellStyle name="Colore 6 2" xfId="55"/>
    <cellStyle name="Colore 6 3" xfId="56"/>
    <cellStyle name="Euro" xfId="57"/>
    <cellStyle name="Euro 2" xfId="58"/>
    <cellStyle name="Euro 3" xfId="59"/>
    <cellStyle name="Euro_NUOVA-DEP" xfId="60"/>
    <cellStyle name="Excel Built-in Normal" xfId="61"/>
    <cellStyle name="Input 2" xfId="62"/>
    <cellStyle name="Input 3" xfId="63"/>
    <cellStyle name="Migliaia (0)_020020vINC" xfId="64"/>
    <cellStyle name="Migliaia [0] 2" xfId="65"/>
    <cellStyle name="Migliaia [0] 3" xfId="66"/>
    <cellStyle name="Migliaia [0] 3 2" xfId="67"/>
    <cellStyle name="Migliaia [0] 3 2 2" xfId="68"/>
    <cellStyle name="Migliaia [0] 3 2 3" xfId="69"/>
    <cellStyle name="Migliaia [0] 3 2 4" xfId="70"/>
    <cellStyle name="Migliaia [0] 3 3" xfId="71"/>
    <cellStyle name="Migliaia [0] 3 4" xfId="72"/>
    <cellStyle name="Migliaia [0] 3 5" xfId="73"/>
    <cellStyle name="Migliaia [0] 4" xfId="74"/>
    <cellStyle name="Migliaia [0] 4 2" xfId="75"/>
    <cellStyle name="Migliaia [0] 4 2 2" xfId="76"/>
    <cellStyle name="Migliaia [0] 4 2 3" xfId="77"/>
    <cellStyle name="Migliaia [0] 4 2 4" xfId="78"/>
    <cellStyle name="Migliaia [0] 4 3" xfId="79"/>
    <cellStyle name="Migliaia [0] 4 4" xfId="80"/>
    <cellStyle name="Migliaia [0] 4 5" xfId="81"/>
    <cellStyle name="Migliaia 2" xfId="82"/>
    <cellStyle name="Migliaia 2 2" xfId="83"/>
    <cellStyle name="Migliaia 2 2 2" xfId="84"/>
    <cellStyle name="Migliaia 2 2 2 2" xfId="85"/>
    <cellStyle name="Migliaia 2 2 3" xfId="86"/>
    <cellStyle name="Migliaia 2 2_NUOVA-DEP" xfId="87"/>
    <cellStyle name="Migliaia 2 3" xfId="88"/>
    <cellStyle name="Migliaia 2 3 2" xfId="89"/>
    <cellStyle name="Migliaia 2 4" xfId="90"/>
    <cellStyle name="Migliaia 2_Avvertenze" xfId="91"/>
    <cellStyle name="Migliaia 3" xfId="92"/>
    <cellStyle name="Migliaia 3 2" xfId="93"/>
    <cellStyle name="Migliaia 3 2 2" xfId="94"/>
    <cellStyle name="Migliaia 3 2 3" xfId="95"/>
    <cellStyle name="Migliaia 3 2 4" xfId="96"/>
    <cellStyle name="Migliaia 3 3" xfId="97"/>
    <cellStyle name="Migliaia 3 4" xfId="98"/>
    <cellStyle name="Migliaia 3 5" xfId="99"/>
    <cellStyle name="Migliaia 4" xfId="100"/>
    <cellStyle name="Migliaia 4 2" xfId="101"/>
    <cellStyle name="Migliaia 4 2 2" xfId="102"/>
    <cellStyle name="Migliaia 4 3" xfId="103"/>
    <cellStyle name="Migliaia 4 4" xfId="104"/>
    <cellStyle name="Migliaia 4_NUOVA-DEP" xfId="105"/>
    <cellStyle name="Migliaia 5" xfId="106"/>
    <cellStyle name="Migliaia 5 2" xfId="107"/>
    <cellStyle name="Migliaia 5 3" xfId="108"/>
    <cellStyle name="Migliaia 5 4" xfId="109"/>
    <cellStyle name="Migliaia 5 5" xfId="110"/>
    <cellStyle name="Migliaia 6" xfId="111"/>
    <cellStyle name="Migliaia 6 2" xfId="112"/>
    <cellStyle name="Migliaia 6 3" xfId="113"/>
    <cellStyle name="Migliaia 6 4" xfId="114"/>
    <cellStyle name="Migliaia 6 5" xfId="115"/>
    <cellStyle name="Migliaia 7" xfId="116"/>
    <cellStyle name="Migliaia 7 2" xfId="117"/>
    <cellStyle name="Migliaia 8" xfId="118"/>
    <cellStyle name="Migliaia 8 2" xfId="119"/>
    <cellStyle name="Neutrale 2" xfId="120"/>
    <cellStyle name="Neutrale 3" xfId="121"/>
    <cellStyle name="NewStyle" xfId="122"/>
    <cellStyle name="Normal 2" xfId="123"/>
    <cellStyle name="Normal_Chapter_2_Labour_market_maps-CORR" xfId="124"/>
    <cellStyle name="Normale" xfId="0" builtinId="0"/>
    <cellStyle name="Normale 10" xfId="125"/>
    <cellStyle name="Normale 10 2" xfId="126"/>
    <cellStyle name="Normale 11" xfId="127"/>
    <cellStyle name="Normale 12" xfId="128"/>
    <cellStyle name="Normale 13" xfId="129"/>
    <cellStyle name="Normale 14" xfId="130"/>
    <cellStyle name="Normale 15" xfId="131"/>
    <cellStyle name="Normale 15 2" xfId="132"/>
    <cellStyle name="Normale 15_Tavola 4" xfId="133"/>
    <cellStyle name="Normale 16" xfId="134"/>
    <cellStyle name="Normale 17" xfId="135"/>
    <cellStyle name="Normale 18" xfId="136"/>
    <cellStyle name="Normale 19" xfId="137"/>
    <cellStyle name="Normale 2" xfId="138"/>
    <cellStyle name="Normale 2 2" xfId="139"/>
    <cellStyle name="Normale 2 2 2" xfId="140"/>
    <cellStyle name="Normale 2 3" xfId="141"/>
    <cellStyle name="Normale 2_Avvertenze" xfId="142"/>
    <cellStyle name="Normale 20" xfId="143"/>
    <cellStyle name="Normale 21" xfId="144"/>
    <cellStyle name="Normale 22" xfId="249"/>
    <cellStyle name="Normale 23" xfId="251"/>
    <cellStyle name="Normale 3" xfId="145"/>
    <cellStyle name="Normale 3 2" xfId="146"/>
    <cellStyle name="Normale 3 3" xfId="147"/>
    <cellStyle name="Normale 3_NUOVA-DEP" xfId="148"/>
    <cellStyle name="Normale 4" xfId="149"/>
    <cellStyle name="Normale 4 2" xfId="150"/>
    <cellStyle name="Normale 4 3" xfId="252"/>
    <cellStyle name="Normale 5" xfId="151"/>
    <cellStyle name="Normale 5 2" xfId="152"/>
    <cellStyle name="Normale 5 2 2" xfId="153"/>
    <cellStyle name="Normale 5 3" xfId="154"/>
    <cellStyle name="Normale 5 3 2" xfId="155"/>
    <cellStyle name="Normale 5 4" xfId="246"/>
    <cellStyle name="Normale 5 5" xfId="253"/>
    <cellStyle name="Normale 5_Avvertenze" xfId="156"/>
    <cellStyle name="Normale 6" xfId="157"/>
    <cellStyle name="Normale 6 2" xfId="158"/>
    <cellStyle name="Normale 6_NUOVA-DEP" xfId="159"/>
    <cellStyle name="Normale 7" xfId="160"/>
    <cellStyle name="Normale 7 2" xfId="161"/>
    <cellStyle name="Normale 7 3" xfId="248"/>
    <cellStyle name="Normale 7_NUOVA-DEP" xfId="162"/>
    <cellStyle name="Normale 8" xfId="163"/>
    <cellStyle name="Normale 8 2" xfId="164"/>
    <cellStyle name="Normale 8 3" xfId="165"/>
    <cellStyle name="Normale 8_NUOVA-DEP" xfId="166"/>
    <cellStyle name="Normale 9" xfId="167"/>
    <cellStyle name="Normale 9 2" xfId="168"/>
    <cellStyle name="Normale_14.6" xfId="169"/>
    <cellStyle name="Normale_14.7" xfId="170"/>
    <cellStyle name="Normale_14.8" xfId="171"/>
    <cellStyle name="Normale_Foglio1 2 2" xfId="256"/>
    <cellStyle name="Normale_Foglio2" xfId="250"/>
    <cellStyle name="Normale_Foglio2 2 2" xfId="255"/>
    <cellStyle name="Normale_NUOVA-DEP" xfId="172"/>
    <cellStyle name="Normale_NUOVA-FOG" xfId="173"/>
    <cellStyle name="Normale_Tav. 6 2 2" xfId="257"/>
    <cellStyle name="Normale_TAVOLA REGIONI - 2011" xfId="174"/>
    <cellStyle name="Normale_VOLUME" xfId="175"/>
    <cellStyle name="Nota 2" xfId="176"/>
    <cellStyle name="Nota 2 2" xfId="177"/>
    <cellStyle name="Nota 3" xfId="178"/>
    <cellStyle name="Nota 4" xfId="179"/>
    <cellStyle name="Nuovo" xfId="180"/>
    <cellStyle name="Output 2" xfId="181"/>
    <cellStyle name="Output 3" xfId="182"/>
    <cellStyle name="Percentuale 10" xfId="183"/>
    <cellStyle name="Percentuale 2" xfId="184"/>
    <cellStyle name="Percentuale 2 2" xfId="185"/>
    <cellStyle name="Percentuale 3" xfId="186"/>
    <cellStyle name="Percentuale 3 2" xfId="187"/>
    <cellStyle name="Percentuale 3 3" xfId="188"/>
    <cellStyle name="Percentuale 3 3 2" xfId="247"/>
    <cellStyle name="Percentuale 3 3 3" xfId="254"/>
    <cellStyle name="Percentuale 4" xfId="189"/>
    <cellStyle name="Percentuale 5" xfId="190"/>
    <cellStyle name="Percentuale 6" xfId="191"/>
    <cellStyle name="Percentuale 6 2" xfId="192"/>
    <cellStyle name="Percentuale 7" xfId="193"/>
    <cellStyle name="Percentuale 7 2" xfId="194"/>
    <cellStyle name="Percentuale 8" xfId="195"/>
    <cellStyle name="Percentuale 8 2" xfId="196"/>
    <cellStyle name="Percentuale 9" xfId="197"/>
    <cellStyle name="Standard" xfId="198"/>
    <cellStyle name="Stile Dati Rag terr" xfId="199"/>
    <cellStyle name="Stile Dati Regioni" xfId="200"/>
    <cellStyle name="T_decimale(1)" xfId="201"/>
    <cellStyle name="T_decimale(1) 2" xfId="202"/>
    <cellStyle name="T_decimale(1)_NUOVA-DEP" xfId="203"/>
    <cellStyle name="T_decimale(1)_NUOVA-FOG" xfId="204"/>
    <cellStyle name="T_decimale(2)" xfId="205"/>
    <cellStyle name="T_fiancata" xfId="206"/>
    <cellStyle name="T_fiancata_CONTEGGIO COMUNI DAL 1861 (version 1)" xfId="207"/>
    <cellStyle name="T_fiancata_NUOVA-DEP" xfId="208"/>
    <cellStyle name="T_fiancata_NUOVA-FOG" xfId="209"/>
    <cellStyle name="T_fiancata_pop_2012" xfId="210"/>
    <cellStyle name="T_fiancata_S01I03T12p0_2013" xfId="211"/>
    <cellStyle name="T_fonte" xfId="212"/>
    <cellStyle name="T_intero" xfId="213"/>
    <cellStyle name="T_intero 2" xfId="214"/>
    <cellStyle name="T_intero_NUOVA-DEP" xfId="215"/>
    <cellStyle name="T_intero_NUOVA-FOG" xfId="216"/>
    <cellStyle name="T_intestazione" xfId="217"/>
    <cellStyle name="T_intestazione bassa" xfId="218"/>
    <cellStyle name="T_intestazione bassa_Fig 2_GC_2011 (2)" xfId="219"/>
    <cellStyle name="T_intestazione bassa_NUOVA-DEP" xfId="220"/>
    <cellStyle name="T_intestazione bassa_NUOVA-FOG" xfId="221"/>
    <cellStyle name="T_intestazione bassa_S01I03T12p0_2013" xfId="222"/>
    <cellStyle name="T_sottotitolo" xfId="223"/>
    <cellStyle name="T_titolo" xfId="224"/>
    <cellStyle name="Testo avviso 2" xfId="225"/>
    <cellStyle name="Testo avviso 3" xfId="226"/>
    <cellStyle name="Testo descrittivo 2" xfId="227"/>
    <cellStyle name="Testo descrittivo 3" xfId="228"/>
    <cellStyle name="Titolo 1 2" xfId="229"/>
    <cellStyle name="Titolo 1 3" xfId="230"/>
    <cellStyle name="Titolo 2 2" xfId="231"/>
    <cellStyle name="Titolo 2 3" xfId="232"/>
    <cellStyle name="Titolo 3 2" xfId="233"/>
    <cellStyle name="Titolo 3 3" xfId="234"/>
    <cellStyle name="Titolo 4 2" xfId="235"/>
    <cellStyle name="Titolo 4 3" xfId="236"/>
    <cellStyle name="Titolo 5" xfId="237"/>
    <cellStyle name="Titolo 6" xfId="238"/>
    <cellStyle name="Totale 2" xfId="239"/>
    <cellStyle name="Totale 3" xfId="240"/>
    <cellStyle name="Valore non valido 2" xfId="241"/>
    <cellStyle name="Valore non valido 3" xfId="242"/>
    <cellStyle name="Valore valido 2" xfId="243"/>
    <cellStyle name="Valore valido 3" xfId="244"/>
    <cellStyle name="Valuta (0)_020020vINC" xfId="24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3.xml"/><Relationship Id="rId55" Type="http://schemas.openxmlformats.org/officeDocument/2006/relationships/externalLink" Target="externalLinks/externalLink8.xml"/><Relationship Id="rId63" Type="http://schemas.openxmlformats.org/officeDocument/2006/relationships/externalLink" Target="externalLinks/externalLink16.xml"/><Relationship Id="rId68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6.xml"/><Relationship Id="rId58" Type="http://schemas.openxmlformats.org/officeDocument/2006/relationships/externalLink" Target="externalLinks/externalLink11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14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1.xml"/><Relationship Id="rId56" Type="http://schemas.openxmlformats.org/officeDocument/2006/relationships/externalLink" Target="externalLinks/externalLink9.xml"/><Relationship Id="rId64" Type="http://schemas.openxmlformats.org/officeDocument/2006/relationships/externalLink" Target="externalLinks/externalLink1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12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7.xml"/><Relationship Id="rId62" Type="http://schemas.openxmlformats.org/officeDocument/2006/relationships/externalLink" Target="externalLinks/externalLink1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2.xml"/><Relationship Id="rId57" Type="http://schemas.openxmlformats.org/officeDocument/2006/relationships/externalLink" Target="externalLinks/externalLink10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5.xml"/><Relationship Id="rId60" Type="http://schemas.openxmlformats.org/officeDocument/2006/relationships/externalLink" Target="externalLinks/externalLink13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Emissioni</a:t>
            </a:r>
            <a:r>
              <a:rPr lang="it-IT" baseline="0"/>
              <a:t> di gas ad effetto serra</a:t>
            </a:r>
            <a:endParaRPr lang="it-IT"/>
          </a:p>
        </c:rich>
      </c:tx>
      <c:layout>
        <c:manualLayout>
          <c:xMode val="edge"/>
          <c:yMode val="edge"/>
          <c:x val="0.13286045855838274"/>
          <c:y val="7.3694166607552415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3.3125735013549346E-2"/>
          <c:y val="5.8587150972813327E-2"/>
          <c:w val="0.88491163604549516"/>
          <c:h val="0.595122295968534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'[4]2.1 dati'!$B$8</c:f>
              <c:strCache>
                <c:ptCount val="1"/>
                <c:pt idx="0">
                  <c:v>emissioni di gas ad effetto serra</c:v>
                </c:pt>
              </c:strCache>
            </c:strRef>
          </c:tx>
          <c:spPr>
            <a:solidFill>
              <a:srgbClr val="00324B"/>
            </a:solidFill>
          </c:spPr>
          <c:invertIfNegative val="0"/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43E5-4E68-BDD6-36DFB9F98125}"/>
              </c:ext>
            </c:extLst>
          </c:dPt>
          <c:dPt>
            <c:idx val="23"/>
            <c:invertIfNegative val="0"/>
            <c:bubble3D val="0"/>
            <c:spPr>
              <a:solidFill>
                <a:schemeClr val="tx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2-43E5-4E68-BDD6-36DFB9F98125}"/>
              </c:ext>
            </c:extLst>
          </c:dPt>
          <c:dPt>
            <c:idx val="25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4-43E5-4E68-BDD6-36DFB9F98125}"/>
              </c:ext>
            </c:extLst>
          </c:dPt>
          <c:dPt>
            <c:idx val="26"/>
            <c:invertIfNegative val="0"/>
            <c:bubble3D val="0"/>
            <c:spPr>
              <a:solidFill>
                <a:schemeClr val="tx2">
                  <a:lumMod val="50000"/>
                </a:scheme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6-43E5-4E68-BDD6-36DFB9F98125}"/>
              </c:ext>
            </c:extLst>
          </c:dPt>
          <c:cat>
            <c:strRef>
              <c:f>'[4]2.1 dati'!$A$9:$A$35</c:f>
              <c:strCache>
                <c:ptCount val="27"/>
                <c:pt idx="0">
                  <c:v>Bulgaria</c:v>
                </c:pt>
                <c:pt idx="1">
                  <c:v>Danimarca</c:v>
                </c:pt>
                <c:pt idx="2">
                  <c:v>Finlandia</c:v>
                </c:pt>
                <c:pt idx="3">
                  <c:v>Estonia</c:v>
                </c:pt>
                <c:pt idx="4">
                  <c:v>Polonia</c:v>
                </c:pt>
                <c:pt idx="5">
                  <c:v>Cechia</c:v>
                </c:pt>
                <c:pt idx="6">
                  <c:v>Grecia</c:v>
                </c:pt>
                <c:pt idx="7">
                  <c:v>Malta</c:v>
                </c:pt>
                <c:pt idx="8">
                  <c:v>Svezia</c:v>
                </c:pt>
                <c:pt idx="9">
                  <c:v>Portogallo</c:v>
                </c:pt>
                <c:pt idx="10">
                  <c:v>Paesi Bassi</c:v>
                </c:pt>
                <c:pt idx="11">
                  <c:v>Lussemburgo</c:v>
                </c:pt>
                <c:pt idx="12">
                  <c:v>Slovacchia</c:v>
                </c:pt>
                <c:pt idx="13">
                  <c:v>Lituania</c:v>
                </c:pt>
                <c:pt idx="14">
                  <c:v>Romania</c:v>
                </c:pt>
                <c:pt idx="15">
                  <c:v>Irlanda</c:v>
                </c:pt>
                <c:pt idx="16">
                  <c:v>Lettonia</c:v>
                </c:pt>
                <c:pt idx="17">
                  <c:v>Cipro</c:v>
                </c:pt>
                <c:pt idx="18">
                  <c:v>Germania</c:v>
                </c:pt>
                <c:pt idx="19">
                  <c:v>Austria</c:v>
                </c:pt>
                <c:pt idx="20">
                  <c:v>Slovenia</c:v>
                </c:pt>
                <c:pt idx="21">
                  <c:v>Spagna</c:v>
                </c:pt>
                <c:pt idx="22">
                  <c:v>Belgio</c:v>
                </c:pt>
                <c:pt idx="23">
                  <c:v>Ungheria</c:v>
                </c:pt>
                <c:pt idx="24">
                  <c:v>Francia</c:v>
                </c:pt>
                <c:pt idx="25">
                  <c:v>Italia</c:v>
                </c:pt>
                <c:pt idx="26">
                  <c:v>Croazia</c:v>
                </c:pt>
              </c:strCache>
            </c:strRef>
          </c:cat>
          <c:val>
            <c:numRef>
              <c:f>'[4]2.1 dati'!$B$9:$B$35</c:f>
              <c:numCache>
                <c:formatCode>General</c:formatCode>
                <c:ptCount val="27"/>
                <c:pt idx="0">
                  <c:v>92.541350757542986</c:v>
                </c:pt>
                <c:pt idx="1">
                  <c:v>91.763610848931748</c:v>
                </c:pt>
                <c:pt idx="2">
                  <c:v>89.082229206799084</c:v>
                </c:pt>
                <c:pt idx="3">
                  <c:v>87.430305641626063</c:v>
                </c:pt>
                <c:pt idx="4">
                  <c:v>87.057038985048536</c:v>
                </c:pt>
                <c:pt idx="5">
                  <c:v>86.953594108312387</c:v>
                </c:pt>
                <c:pt idx="6">
                  <c:v>85.511077187416717</c:v>
                </c:pt>
                <c:pt idx="7">
                  <c:v>84.286143960693664</c:v>
                </c:pt>
                <c:pt idx="8">
                  <c:v>83.49665268047201</c:v>
                </c:pt>
                <c:pt idx="9">
                  <c:v>83.10279689131464</c:v>
                </c:pt>
                <c:pt idx="10">
                  <c:v>82.942839930210425</c:v>
                </c:pt>
                <c:pt idx="11">
                  <c:v>82.773232545576192</c:v>
                </c:pt>
                <c:pt idx="12">
                  <c:v>82.215871764596173</c:v>
                </c:pt>
                <c:pt idx="13">
                  <c:v>81.71781810049356</c:v>
                </c:pt>
                <c:pt idx="14">
                  <c:v>81.403305743184362</c:v>
                </c:pt>
                <c:pt idx="15">
                  <c:v>81.355483941479037</c:v>
                </c:pt>
                <c:pt idx="16">
                  <c:v>80.723507660209904</c:v>
                </c:pt>
                <c:pt idx="17">
                  <c:v>79.245714145030988</c:v>
                </c:pt>
                <c:pt idx="18">
                  <c:v>78.217823340750925</c:v>
                </c:pt>
                <c:pt idx="19">
                  <c:v>78.013999622463771</c:v>
                </c:pt>
                <c:pt idx="20">
                  <c:v>77.187778836404249</c:v>
                </c:pt>
                <c:pt idx="21">
                  <c:v>77.020645917541358</c:v>
                </c:pt>
                <c:pt idx="22">
                  <c:v>74.822620653012166</c:v>
                </c:pt>
                <c:pt idx="23">
                  <c:v>74.670998619547973</c:v>
                </c:pt>
                <c:pt idx="24">
                  <c:v>74.271342456207137</c:v>
                </c:pt>
                <c:pt idx="25">
                  <c:v>74.267727072039278</c:v>
                </c:pt>
                <c:pt idx="26">
                  <c:v>74.094123465988062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3E5-4E68-BDD6-36DFB9F981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100223232"/>
        <c:axId val="100237312"/>
      </c:barChart>
      <c:lineChart>
        <c:grouping val="standard"/>
        <c:varyColors val="0"/>
        <c:ser>
          <c:idx val="1"/>
          <c:order val="1"/>
          <c:tx>
            <c:strRef>
              <c:f>'[4]2.1 dati'!$C$8</c:f>
              <c:strCache>
                <c:ptCount val="1"/>
                <c:pt idx="0">
                  <c:v>Ue 27</c:v>
                </c:pt>
              </c:strCache>
            </c:strRef>
          </c:tx>
          <c:spPr>
            <a:ln>
              <a:solidFill>
                <a:srgbClr val="FABB00"/>
              </a:solidFill>
            </a:ln>
          </c:spPr>
          <c:marker>
            <c:symbol val="none"/>
          </c:marker>
          <c:cat>
            <c:strLit>
              <c:ptCount val="27"/>
              <c:pt idx="0">
                <c:v>Rep. Ceca</c:v>
              </c:pt>
              <c:pt idx="1">
                <c:v>Bulgaria</c:v>
              </c:pt>
              <c:pt idx="2">
                <c:v>Polonia</c:v>
              </c:pt>
              <c:pt idx="3">
                <c:v>Danimarca</c:v>
              </c:pt>
              <c:pt idx="4">
                <c:v>Lussemburgo</c:v>
              </c:pt>
              <c:pt idx="5">
                <c:v>Estonia</c:v>
              </c:pt>
              <c:pt idx="6">
                <c:v>Paesi Bassi</c:v>
              </c:pt>
              <c:pt idx="7">
                <c:v>Irlanda</c:v>
              </c:pt>
              <c:pt idx="8">
                <c:v>Grecia</c:v>
              </c:pt>
              <c:pt idx="9">
                <c:v>Finlandia</c:v>
              </c:pt>
              <c:pt idx="10">
                <c:v>Belgio</c:v>
              </c:pt>
              <c:pt idx="11">
                <c:v>Portogallo</c:v>
              </c:pt>
              <c:pt idx="12">
                <c:v>Malta</c:v>
              </c:pt>
              <c:pt idx="13">
                <c:v>Romania</c:v>
              </c:pt>
              <c:pt idx="14">
                <c:v>Slovacchia</c:v>
              </c:pt>
              <c:pt idx="15">
                <c:v>Austria</c:v>
              </c:pt>
              <c:pt idx="16">
                <c:v>Ungheria</c:v>
              </c:pt>
              <c:pt idx="17">
                <c:v>Germania</c:v>
              </c:pt>
              <c:pt idx="18">
                <c:v>Lituania</c:v>
              </c:pt>
              <c:pt idx="19">
                <c:v>Italia</c:v>
              </c:pt>
              <c:pt idx="20">
                <c:v>Lettonia</c:v>
              </c:pt>
              <c:pt idx="21">
                <c:v>Slovenia</c:v>
              </c:pt>
              <c:pt idx="22">
                <c:v>Cipro</c:v>
              </c:pt>
              <c:pt idx="23">
                <c:v>Svezia</c:v>
              </c:pt>
              <c:pt idx="24">
                <c:v>Spagna</c:v>
              </c:pt>
              <c:pt idx="25">
                <c:v>Francia</c:v>
              </c:pt>
              <c:pt idx="26">
                <c:v>Croazia</c:v>
              </c:pt>
            </c:strLit>
          </c:cat>
          <c:val>
            <c:numRef>
              <c:f>'[4]2.1 dati'!$C$9:$C$35</c:f>
              <c:numCache>
                <c:formatCode>General</c:formatCode>
                <c:ptCount val="27"/>
                <c:pt idx="0">
                  <c:v>79.789507248725428</c:v>
                </c:pt>
                <c:pt idx="1">
                  <c:v>79.789507248725428</c:v>
                </c:pt>
                <c:pt idx="2">
                  <c:v>79.789507248725428</c:v>
                </c:pt>
                <c:pt idx="3">
                  <c:v>79.789507248725428</c:v>
                </c:pt>
                <c:pt idx="4">
                  <c:v>79.789507248725428</c:v>
                </c:pt>
                <c:pt idx="5">
                  <c:v>79.789507248725428</c:v>
                </c:pt>
                <c:pt idx="6">
                  <c:v>79.789507248725428</c:v>
                </c:pt>
                <c:pt idx="7">
                  <c:v>79.789507248725428</c:v>
                </c:pt>
                <c:pt idx="8">
                  <c:v>79.789507248725428</c:v>
                </c:pt>
                <c:pt idx="9">
                  <c:v>79.789507248725428</c:v>
                </c:pt>
                <c:pt idx="10">
                  <c:v>79.789507248725428</c:v>
                </c:pt>
                <c:pt idx="11">
                  <c:v>79.789507248725428</c:v>
                </c:pt>
                <c:pt idx="12">
                  <c:v>79.789507248725428</c:v>
                </c:pt>
                <c:pt idx="13">
                  <c:v>79.789507248725428</c:v>
                </c:pt>
                <c:pt idx="14">
                  <c:v>79.789507248725428</c:v>
                </c:pt>
                <c:pt idx="15">
                  <c:v>79.789507248725428</c:v>
                </c:pt>
                <c:pt idx="16">
                  <c:v>79.789507248725428</c:v>
                </c:pt>
                <c:pt idx="17">
                  <c:v>79.789507248725428</c:v>
                </c:pt>
                <c:pt idx="18">
                  <c:v>79.789507248725428</c:v>
                </c:pt>
                <c:pt idx="19">
                  <c:v>79.789507248725428</c:v>
                </c:pt>
                <c:pt idx="20">
                  <c:v>79.789507248725428</c:v>
                </c:pt>
                <c:pt idx="21">
                  <c:v>79.789507248725428</c:v>
                </c:pt>
                <c:pt idx="22">
                  <c:v>79.789507248725428</c:v>
                </c:pt>
                <c:pt idx="23">
                  <c:v>79.789507248725428</c:v>
                </c:pt>
                <c:pt idx="24">
                  <c:v>79.789507248725428</c:v>
                </c:pt>
                <c:pt idx="25">
                  <c:v>79.789507248725428</c:v>
                </c:pt>
                <c:pt idx="26">
                  <c:v>79.789507248725428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3E5-4E68-BDD6-36DFB9F981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223232"/>
        <c:axId val="100237312"/>
      </c:lineChart>
      <c:catAx>
        <c:axId val="100223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0237312"/>
        <c:crosses val="autoZero"/>
        <c:auto val="1"/>
        <c:lblAlgn val="ctr"/>
        <c:lblOffset val="100"/>
        <c:noMultiLvlLbl val="0"/>
      </c:catAx>
      <c:valAx>
        <c:axId val="100237312"/>
        <c:scaling>
          <c:orientation val="minMax"/>
          <c:max val="100"/>
          <c:min val="20"/>
        </c:scaling>
        <c:delete val="0"/>
        <c:axPos val="l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0223232"/>
        <c:crosses val="autoZero"/>
        <c:crossBetween val="between"/>
        <c:majorUnit val="10"/>
      </c:valAx>
      <c:spPr>
        <a:noFill/>
        <a:ln w="25400">
          <a:noFill/>
        </a:ln>
      </c:spPr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7955506441413015"/>
          <c:y val="5.4710145781528073E-2"/>
          <c:w val="0.1416934556734129"/>
          <c:h val="0.10725213402378762"/>
        </c:manualLayout>
      </c:layout>
      <c:overlay val="0"/>
      <c:txPr>
        <a:bodyPr/>
        <a:lstStyle/>
        <a:p>
          <a:pPr>
            <a:defRPr sz="5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Emissioni</a:t>
            </a:r>
            <a:r>
              <a:rPr lang="it-IT" baseline="0"/>
              <a:t> di gas acidificanti</a:t>
            </a:r>
            <a:endParaRPr lang="it-IT"/>
          </a:p>
        </c:rich>
      </c:tx>
      <c:layout>
        <c:manualLayout>
          <c:xMode val="edge"/>
          <c:yMode val="edge"/>
          <c:x val="0.1285545828510567"/>
          <c:y val="1.5594983960338291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9447798460251342E-2"/>
          <c:y val="8.5373427381330649E-2"/>
          <c:w val="0.91607703993055567"/>
          <c:h val="0.6211984702121728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'[4]2.1 dati'!$B$38</c:f>
              <c:strCache>
                <c:ptCount val="1"/>
                <c:pt idx="0">
                  <c:v>emissioni di gas acidificanti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8E0C-45FB-AD54-805DF7EB1414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8E0C-45FB-AD54-805DF7EB1414}"/>
              </c:ext>
            </c:extLst>
          </c:dPt>
          <c:dPt>
            <c:idx val="12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3-8E0C-45FB-AD54-805DF7EB1414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8E0C-45FB-AD54-805DF7EB1414}"/>
              </c:ext>
            </c:extLst>
          </c:dPt>
          <c:cat>
            <c:strRef>
              <c:f>'[4]2.1 dati'!$A$39:$A$65</c:f>
              <c:strCache>
                <c:ptCount val="27"/>
                <c:pt idx="0">
                  <c:v>Danimarca</c:v>
                </c:pt>
                <c:pt idx="1">
                  <c:v>Grecia</c:v>
                </c:pt>
                <c:pt idx="2">
                  <c:v>Lussemburgo</c:v>
                </c:pt>
                <c:pt idx="3">
                  <c:v>Irlanda</c:v>
                </c:pt>
                <c:pt idx="4">
                  <c:v>Lituania</c:v>
                </c:pt>
                <c:pt idx="5">
                  <c:v>Portogallo</c:v>
                </c:pt>
                <c:pt idx="6">
                  <c:v>Paesi Bassi</c:v>
                </c:pt>
                <c:pt idx="7">
                  <c:v>Cipro</c:v>
                </c:pt>
                <c:pt idx="8">
                  <c:v>Svezia</c:v>
                </c:pt>
                <c:pt idx="9">
                  <c:v>Finlandia</c:v>
                </c:pt>
                <c:pt idx="10">
                  <c:v>Malta</c:v>
                </c:pt>
                <c:pt idx="11">
                  <c:v>Spagna</c:v>
                </c:pt>
                <c:pt idx="12">
                  <c:v>Italia</c:v>
                </c:pt>
                <c:pt idx="13">
                  <c:v>Bulgaria</c:v>
                </c:pt>
                <c:pt idx="14">
                  <c:v>Francia</c:v>
                </c:pt>
                <c:pt idx="15">
                  <c:v>Germania</c:v>
                </c:pt>
                <c:pt idx="16">
                  <c:v>Estonia</c:v>
                </c:pt>
                <c:pt idx="17">
                  <c:v>Belgio</c:v>
                </c:pt>
                <c:pt idx="18">
                  <c:v>Austria</c:v>
                </c:pt>
                <c:pt idx="19">
                  <c:v>Romania</c:v>
                </c:pt>
                <c:pt idx="20">
                  <c:v>Ungheria</c:v>
                </c:pt>
                <c:pt idx="21">
                  <c:v>Lettonia</c:v>
                </c:pt>
                <c:pt idx="22">
                  <c:v>Slovenia</c:v>
                </c:pt>
                <c:pt idx="23">
                  <c:v>Polonia</c:v>
                </c:pt>
                <c:pt idx="24">
                  <c:v>Slovacchia</c:v>
                </c:pt>
                <c:pt idx="25">
                  <c:v>Croazia</c:v>
                </c:pt>
                <c:pt idx="26">
                  <c:v>Cechia</c:v>
                </c:pt>
              </c:strCache>
            </c:strRef>
          </c:cat>
          <c:val>
            <c:numRef>
              <c:f>'[4]2.1 dati'!$B$39:$B$65</c:f>
              <c:numCache>
                <c:formatCode>General</c:formatCode>
                <c:ptCount val="27"/>
                <c:pt idx="0">
                  <c:v>98.691191656076683</c:v>
                </c:pt>
                <c:pt idx="1">
                  <c:v>96.91554882102082</c:v>
                </c:pt>
                <c:pt idx="2">
                  <c:v>95.921472829674443</c:v>
                </c:pt>
                <c:pt idx="3">
                  <c:v>93.817004525520872</c:v>
                </c:pt>
                <c:pt idx="4">
                  <c:v>93.234086250471577</c:v>
                </c:pt>
                <c:pt idx="5">
                  <c:v>93.007224177014834</c:v>
                </c:pt>
                <c:pt idx="6">
                  <c:v>92.64988993660053</c:v>
                </c:pt>
                <c:pt idx="7">
                  <c:v>92.085443701599985</c:v>
                </c:pt>
                <c:pt idx="8">
                  <c:v>92.035013747434178</c:v>
                </c:pt>
                <c:pt idx="9">
                  <c:v>91.925483474948805</c:v>
                </c:pt>
                <c:pt idx="10">
                  <c:v>91.656387906696267</c:v>
                </c:pt>
                <c:pt idx="11">
                  <c:v>91.550240646014657</c:v>
                </c:pt>
                <c:pt idx="12">
                  <c:v>90.956481610078882</c:v>
                </c:pt>
                <c:pt idx="13">
                  <c:v>90.730788598657469</c:v>
                </c:pt>
                <c:pt idx="14">
                  <c:v>90.678302340834207</c:v>
                </c:pt>
                <c:pt idx="15">
                  <c:v>90.055128516869047</c:v>
                </c:pt>
                <c:pt idx="16">
                  <c:v>89.565584514337488</c:v>
                </c:pt>
                <c:pt idx="17">
                  <c:v>89.271074586377651</c:v>
                </c:pt>
                <c:pt idx="18">
                  <c:v>88.462392352314339</c:v>
                </c:pt>
                <c:pt idx="19">
                  <c:v>87.490439190119005</c:v>
                </c:pt>
                <c:pt idx="20">
                  <c:v>87.199946680615867</c:v>
                </c:pt>
                <c:pt idx="21">
                  <c:v>86.708842201424773</c:v>
                </c:pt>
                <c:pt idx="22">
                  <c:v>86.562230168066804</c:v>
                </c:pt>
                <c:pt idx="23">
                  <c:v>86.292430020173001</c:v>
                </c:pt>
                <c:pt idx="24">
                  <c:v>85.760314935070326</c:v>
                </c:pt>
                <c:pt idx="25">
                  <c:v>84.379315794464404</c:v>
                </c:pt>
                <c:pt idx="26">
                  <c:v>83.790693805300194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E0C-45FB-AD54-805DF7EB14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122825344"/>
        <c:axId val="122839424"/>
      </c:barChart>
      <c:lineChart>
        <c:grouping val="standard"/>
        <c:varyColors val="0"/>
        <c:ser>
          <c:idx val="1"/>
          <c:order val="1"/>
          <c:tx>
            <c:strRef>
              <c:f>'[4]2.1 dati'!$C$38</c:f>
              <c:strCache>
                <c:ptCount val="1"/>
                <c:pt idx="0">
                  <c:v>Ue 27</c:v>
                </c:pt>
              </c:strCache>
            </c:strRef>
          </c:tx>
          <c:spPr>
            <a:ln>
              <a:solidFill>
                <a:srgbClr val="FABB00"/>
              </a:solidFill>
            </a:ln>
          </c:spPr>
          <c:marker>
            <c:symbol val="none"/>
          </c:marker>
          <c:cat>
            <c:strLit>
              <c:ptCount val="26"/>
              <c:pt idx="0">
                <c:v>Danimarca</c:v>
              </c:pt>
              <c:pt idx="1">
                <c:v>Grecia</c:v>
              </c:pt>
              <c:pt idx="2">
                <c:v>Polonia</c:v>
              </c:pt>
              <c:pt idx="3">
                <c:v>Estonia</c:v>
              </c:pt>
              <c:pt idx="4">
                <c:v>Lussemburgo</c:v>
              </c:pt>
              <c:pt idx="5">
                <c:v>Irlanda</c:v>
              </c:pt>
              <c:pt idx="6">
                <c:v>Bulgaria</c:v>
              </c:pt>
              <c:pt idx="7">
                <c:v>Rep. Ceca</c:v>
              </c:pt>
              <c:pt idx="8">
                <c:v>Finlandia</c:v>
              </c:pt>
              <c:pt idx="9">
                <c:v>Paesi Bassi</c:v>
              </c:pt>
              <c:pt idx="10">
                <c:v>Portogallo</c:v>
              </c:pt>
              <c:pt idx="11">
                <c:v>Lettonia</c:v>
              </c:pt>
              <c:pt idx="12">
                <c:v>Ungheria</c:v>
              </c:pt>
              <c:pt idx="13">
                <c:v>Lituania</c:v>
              </c:pt>
              <c:pt idx="14">
                <c:v>Cipro</c:v>
              </c:pt>
              <c:pt idx="15">
                <c:v>Italia</c:v>
              </c:pt>
              <c:pt idx="16">
                <c:v>Belgio</c:v>
              </c:pt>
              <c:pt idx="17">
                <c:v>Spagna</c:v>
              </c:pt>
              <c:pt idx="18">
                <c:v>Romania</c:v>
              </c:pt>
              <c:pt idx="19">
                <c:v>Slovenia</c:v>
              </c:pt>
              <c:pt idx="20">
                <c:v>Austria</c:v>
              </c:pt>
              <c:pt idx="21">
                <c:v>Malta</c:v>
              </c:pt>
              <c:pt idx="22">
                <c:v>Svezia</c:v>
              </c:pt>
              <c:pt idx="23">
                <c:v>Francia</c:v>
              </c:pt>
              <c:pt idx="24">
                <c:v>Germania</c:v>
              </c:pt>
              <c:pt idx="25">
                <c:v>Croazia</c:v>
              </c:pt>
            </c:strLit>
          </c:cat>
          <c:val>
            <c:numRef>
              <c:f>'[4]2.1 dati'!$C$39:$C$65</c:f>
              <c:numCache>
                <c:formatCode>General</c:formatCode>
                <c:ptCount val="27"/>
                <c:pt idx="0">
                  <c:v>90.827568746760164</c:v>
                </c:pt>
                <c:pt idx="1">
                  <c:v>90.827568746760164</c:v>
                </c:pt>
                <c:pt idx="2">
                  <c:v>90.827568746760164</c:v>
                </c:pt>
                <c:pt idx="3">
                  <c:v>90.827568746760164</c:v>
                </c:pt>
                <c:pt idx="4">
                  <c:v>90.827568746760164</c:v>
                </c:pt>
                <c:pt idx="5">
                  <c:v>90.827568746760164</c:v>
                </c:pt>
                <c:pt idx="6">
                  <c:v>90.827568746760164</c:v>
                </c:pt>
                <c:pt idx="7">
                  <c:v>90.827568746760164</c:v>
                </c:pt>
                <c:pt idx="8">
                  <c:v>90.827568746760164</c:v>
                </c:pt>
                <c:pt idx="9">
                  <c:v>90.827568746760164</c:v>
                </c:pt>
                <c:pt idx="10">
                  <c:v>90.827568746760164</c:v>
                </c:pt>
                <c:pt idx="11">
                  <c:v>90.827568746760164</c:v>
                </c:pt>
                <c:pt idx="12">
                  <c:v>90.827568746760164</c:v>
                </c:pt>
                <c:pt idx="13">
                  <c:v>90.827568746760164</c:v>
                </c:pt>
                <c:pt idx="14">
                  <c:v>90.827568746760164</c:v>
                </c:pt>
                <c:pt idx="15">
                  <c:v>90.827568746760164</c:v>
                </c:pt>
                <c:pt idx="16">
                  <c:v>90.827568746760164</c:v>
                </c:pt>
                <c:pt idx="17">
                  <c:v>90.827568746760164</c:v>
                </c:pt>
                <c:pt idx="18">
                  <c:v>90.827568746760164</c:v>
                </c:pt>
                <c:pt idx="19">
                  <c:v>90.827568746760164</c:v>
                </c:pt>
                <c:pt idx="20">
                  <c:v>90.827568746760164</c:v>
                </c:pt>
                <c:pt idx="21">
                  <c:v>90.827568746760164</c:v>
                </c:pt>
                <c:pt idx="22">
                  <c:v>90.827568746760164</c:v>
                </c:pt>
                <c:pt idx="23">
                  <c:v>90.827568746760164</c:v>
                </c:pt>
                <c:pt idx="24">
                  <c:v>90.827568746760164</c:v>
                </c:pt>
                <c:pt idx="25">
                  <c:v>90.827568746760164</c:v>
                </c:pt>
                <c:pt idx="26">
                  <c:v>90.827568746760164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E0C-45FB-AD54-805DF7EB14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825344"/>
        <c:axId val="122839424"/>
      </c:lineChart>
      <c:catAx>
        <c:axId val="122825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2839424"/>
        <c:crosses val="autoZero"/>
        <c:auto val="1"/>
        <c:lblAlgn val="ctr"/>
        <c:lblOffset val="100"/>
        <c:noMultiLvlLbl val="0"/>
      </c:catAx>
      <c:valAx>
        <c:axId val="122839424"/>
        <c:scaling>
          <c:orientation val="minMax"/>
          <c:max val="100"/>
          <c:min val="20"/>
        </c:scaling>
        <c:delete val="0"/>
        <c:axPos val="l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2825344"/>
        <c:crosses val="autoZero"/>
        <c:crossBetween val="between"/>
        <c:majorUnit val="10"/>
      </c:valAx>
      <c:spPr>
        <a:noFill/>
        <a:ln w="25400">
          <a:noFill/>
        </a:ln>
      </c:spPr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7924223708060274"/>
          <c:y val="2.4642572349907445E-2"/>
          <c:w val="0.14722594458301422"/>
          <c:h val="0.10714867308253148"/>
        </c:manualLayout>
      </c:layout>
      <c:overlay val="0"/>
      <c:txPr>
        <a:bodyPr/>
        <a:lstStyle/>
        <a:p>
          <a:pPr>
            <a:defRPr sz="5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Emissioni di gas precursori dell'ozono troposferico</a:t>
            </a:r>
          </a:p>
        </c:rich>
      </c:tx>
      <c:layout>
        <c:manualLayout>
          <c:xMode val="edge"/>
          <c:yMode val="edge"/>
          <c:x val="0.128554582851056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5266276041666765E-2"/>
          <c:y val="9.5224661136659061E-2"/>
          <c:w val="0.90762369791666653"/>
          <c:h val="0.5270180687994595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'[4]2.1 dati'!$B$68</c:f>
              <c:strCache>
                <c:ptCount val="1"/>
                <c:pt idx="0">
                  <c:v>emissione di gas precursori dell'ozono troposferico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</c:spPr>
          <c:invertIfNegative val="0"/>
          <c:dPt>
            <c:idx val="1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5298-4222-B8A0-13ABC890AEBB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5298-4222-B8A0-13ABC890AEBB}"/>
              </c:ext>
            </c:extLst>
          </c:dPt>
          <c:dPt>
            <c:idx val="19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4-5298-4222-B8A0-13ABC890AEBB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5298-4222-B8A0-13ABC890AEBB}"/>
              </c:ext>
            </c:extLst>
          </c:dPt>
          <c:cat>
            <c:strRef>
              <c:f>'[4]2.1 dati'!$A$69:$A$95</c:f>
              <c:strCache>
                <c:ptCount val="27"/>
                <c:pt idx="0">
                  <c:v>Danimarca</c:v>
                </c:pt>
                <c:pt idx="1">
                  <c:v>Lussemburgo</c:v>
                </c:pt>
                <c:pt idx="2">
                  <c:v>Grecia</c:v>
                </c:pt>
                <c:pt idx="3">
                  <c:v>Lituania</c:v>
                </c:pt>
                <c:pt idx="4">
                  <c:v>Germania</c:v>
                </c:pt>
                <c:pt idx="5">
                  <c:v>Paesi Bassi</c:v>
                </c:pt>
                <c:pt idx="6">
                  <c:v>Irlanda</c:v>
                </c:pt>
                <c:pt idx="7">
                  <c:v>Portogallo</c:v>
                </c:pt>
                <c:pt idx="8">
                  <c:v>Bulgaria</c:v>
                </c:pt>
                <c:pt idx="9">
                  <c:v>Malta</c:v>
                </c:pt>
                <c:pt idx="10">
                  <c:v>Svezia</c:v>
                </c:pt>
                <c:pt idx="11">
                  <c:v>Spagna</c:v>
                </c:pt>
                <c:pt idx="12">
                  <c:v>Francia</c:v>
                </c:pt>
                <c:pt idx="13">
                  <c:v>Finlandia</c:v>
                </c:pt>
                <c:pt idx="14">
                  <c:v>Belgio</c:v>
                </c:pt>
                <c:pt idx="15">
                  <c:v>Cipro</c:v>
                </c:pt>
                <c:pt idx="16">
                  <c:v>Lettonia</c:v>
                </c:pt>
                <c:pt idx="17">
                  <c:v>Polonia</c:v>
                </c:pt>
                <c:pt idx="18">
                  <c:v>Ungheria</c:v>
                </c:pt>
                <c:pt idx="19">
                  <c:v>Italia</c:v>
                </c:pt>
                <c:pt idx="20">
                  <c:v>Austria</c:v>
                </c:pt>
                <c:pt idx="21">
                  <c:v>Estonia</c:v>
                </c:pt>
                <c:pt idx="22">
                  <c:v>Slovenia</c:v>
                </c:pt>
                <c:pt idx="23">
                  <c:v>Romania</c:v>
                </c:pt>
                <c:pt idx="24">
                  <c:v>Slovacchia</c:v>
                </c:pt>
                <c:pt idx="25">
                  <c:v>Croazia</c:v>
                </c:pt>
                <c:pt idx="26">
                  <c:v>Cechia</c:v>
                </c:pt>
              </c:strCache>
            </c:strRef>
          </c:cat>
          <c:val>
            <c:numRef>
              <c:f>'[4]2.1 dati'!$B$69:$B$95</c:f>
              <c:numCache>
                <c:formatCode>General</c:formatCode>
                <c:ptCount val="27"/>
                <c:pt idx="0">
                  <c:v>96.852571411262133</c:v>
                </c:pt>
                <c:pt idx="1">
                  <c:v>90.239536562026785</c:v>
                </c:pt>
                <c:pt idx="2">
                  <c:v>87.487297120222991</c:v>
                </c:pt>
                <c:pt idx="3">
                  <c:v>79.09808819542728</c:v>
                </c:pt>
                <c:pt idx="4">
                  <c:v>78.81420083638389</c:v>
                </c:pt>
                <c:pt idx="5">
                  <c:v>78.452381693334033</c:v>
                </c:pt>
                <c:pt idx="6">
                  <c:v>77.746167193497527</c:v>
                </c:pt>
                <c:pt idx="7">
                  <c:v>76.376038484061866</c:v>
                </c:pt>
                <c:pt idx="8">
                  <c:v>76.110146132458539</c:v>
                </c:pt>
                <c:pt idx="9">
                  <c:v>75.949776493566631</c:v>
                </c:pt>
                <c:pt idx="10">
                  <c:v>75.832188777537013</c:v>
                </c:pt>
                <c:pt idx="11">
                  <c:v>74.833069097848849</c:v>
                </c:pt>
                <c:pt idx="12">
                  <c:v>74.160361512433454</c:v>
                </c:pt>
                <c:pt idx="13">
                  <c:v>72.563134863073657</c:v>
                </c:pt>
                <c:pt idx="14">
                  <c:v>71.709376339931268</c:v>
                </c:pt>
                <c:pt idx="15">
                  <c:v>70.853235781716222</c:v>
                </c:pt>
                <c:pt idx="16">
                  <c:v>68.852965852091188</c:v>
                </c:pt>
                <c:pt idx="17">
                  <c:v>68.781734926831462</c:v>
                </c:pt>
                <c:pt idx="18">
                  <c:v>65.53361418875005</c:v>
                </c:pt>
                <c:pt idx="19">
                  <c:v>64.854347254878803</c:v>
                </c:pt>
                <c:pt idx="20">
                  <c:v>63.417367330159237</c:v>
                </c:pt>
                <c:pt idx="21">
                  <c:v>62.567647636860372</c:v>
                </c:pt>
                <c:pt idx="22">
                  <c:v>62.538781289558841</c:v>
                </c:pt>
                <c:pt idx="23">
                  <c:v>60.395421538334226</c:v>
                </c:pt>
                <c:pt idx="24">
                  <c:v>59.913068435448857</c:v>
                </c:pt>
                <c:pt idx="25">
                  <c:v>52.885188659603578</c:v>
                </c:pt>
                <c:pt idx="26">
                  <c:v>49.292411817403675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298-4222-B8A0-13ABC890AE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122894208"/>
        <c:axId val="122895744"/>
      </c:barChart>
      <c:lineChart>
        <c:grouping val="standard"/>
        <c:varyColors val="0"/>
        <c:ser>
          <c:idx val="1"/>
          <c:order val="1"/>
          <c:tx>
            <c:strRef>
              <c:f>'[4]2.1 dati'!$C$68</c:f>
              <c:strCache>
                <c:ptCount val="1"/>
                <c:pt idx="0">
                  <c:v>Ue 27</c:v>
                </c:pt>
              </c:strCache>
            </c:strRef>
          </c:tx>
          <c:spPr>
            <a:ln>
              <a:solidFill>
                <a:srgbClr val="FABB00"/>
              </a:solidFill>
            </a:ln>
          </c:spPr>
          <c:marker>
            <c:symbol val="none"/>
          </c:marker>
          <c:cat>
            <c:strLit>
              <c:ptCount val="27"/>
              <c:pt idx="0">
                <c:v>Danimarca</c:v>
              </c:pt>
              <c:pt idx="1">
                <c:v>Lussemburgo</c:v>
              </c:pt>
              <c:pt idx="2">
                <c:v>Polonia</c:v>
              </c:pt>
              <c:pt idx="3">
                <c:v>Grecia</c:v>
              </c:pt>
              <c:pt idx="4">
                <c:v>Irlanda</c:v>
              </c:pt>
              <c:pt idx="5">
                <c:v>Rep. Ceca</c:v>
              </c:pt>
              <c:pt idx="6">
                <c:v>Lituania</c:v>
              </c:pt>
              <c:pt idx="7">
                <c:v>Lettonia</c:v>
              </c:pt>
              <c:pt idx="8">
                <c:v>Finlandia</c:v>
              </c:pt>
              <c:pt idx="9">
                <c:v>Bulgaria</c:v>
              </c:pt>
              <c:pt idx="10">
                <c:v>Paesi Bassi</c:v>
              </c:pt>
              <c:pt idx="11">
                <c:v>Portogallo</c:v>
              </c:pt>
              <c:pt idx="12">
                <c:v>Slovacchia</c:v>
              </c:pt>
              <c:pt idx="13">
                <c:v>Belgio</c:v>
              </c:pt>
              <c:pt idx="14">
                <c:v>Spagna</c:v>
              </c:pt>
              <c:pt idx="15">
                <c:v>Austria</c:v>
              </c:pt>
              <c:pt idx="16">
                <c:v>Ungheria</c:v>
              </c:pt>
              <c:pt idx="17">
                <c:v>Slovenia</c:v>
              </c:pt>
              <c:pt idx="18">
                <c:v>Francia</c:v>
              </c:pt>
              <c:pt idx="19">
                <c:v>Germania</c:v>
              </c:pt>
              <c:pt idx="20">
                <c:v>Estonia</c:v>
              </c:pt>
              <c:pt idx="21">
                <c:v>Svezia</c:v>
              </c:pt>
              <c:pt idx="22">
                <c:v>Italia</c:v>
              </c:pt>
              <c:pt idx="23">
                <c:v>Malta</c:v>
              </c:pt>
              <c:pt idx="24">
                <c:v>Romania</c:v>
              </c:pt>
              <c:pt idx="25">
                <c:v>Croazia</c:v>
              </c:pt>
              <c:pt idx="26">
                <c:v>Cipro</c:v>
              </c:pt>
            </c:strLit>
          </c:cat>
          <c:val>
            <c:numRef>
              <c:f>'[4]2.1 dati'!$C$69:$C$95</c:f>
              <c:numCache>
                <c:formatCode>General</c:formatCode>
                <c:ptCount val="27"/>
                <c:pt idx="0">
                  <c:v>74.111346039378745</c:v>
                </c:pt>
                <c:pt idx="1">
                  <c:v>74.111346039378745</c:v>
                </c:pt>
                <c:pt idx="2">
                  <c:v>74.111346039378745</c:v>
                </c:pt>
                <c:pt idx="3">
                  <c:v>74.111346039378745</c:v>
                </c:pt>
                <c:pt idx="4">
                  <c:v>74.111346039378745</c:v>
                </c:pt>
                <c:pt idx="5">
                  <c:v>74.111346039378745</c:v>
                </c:pt>
                <c:pt idx="6">
                  <c:v>74.111346039378745</c:v>
                </c:pt>
                <c:pt idx="7">
                  <c:v>74.111346039378745</c:v>
                </c:pt>
                <c:pt idx="8">
                  <c:v>74.111346039378745</c:v>
                </c:pt>
                <c:pt idx="9">
                  <c:v>74.111346039378745</c:v>
                </c:pt>
                <c:pt idx="10">
                  <c:v>74.111346039378745</c:v>
                </c:pt>
                <c:pt idx="11">
                  <c:v>74.111346039378745</c:v>
                </c:pt>
                <c:pt idx="12">
                  <c:v>74.111346039378745</c:v>
                </c:pt>
                <c:pt idx="13">
                  <c:v>74.111346039378745</c:v>
                </c:pt>
                <c:pt idx="14">
                  <c:v>74.111346039378745</c:v>
                </c:pt>
                <c:pt idx="15">
                  <c:v>74.111346039378745</c:v>
                </c:pt>
                <c:pt idx="16">
                  <c:v>74.111346039378745</c:v>
                </c:pt>
                <c:pt idx="17">
                  <c:v>74.111346039378745</c:v>
                </c:pt>
                <c:pt idx="18">
                  <c:v>74.111346039378745</c:v>
                </c:pt>
                <c:pt idx="19">
                  <c:v>74.111346039378745</c:v>
                </c:pt>
                <c:pt idx="20">
                  <c:v>74.111346039378745</c:v>
                </c:pt>
                <c:pt idx="21">
                  <c:v>74.111346039378745</c:v>
                </c:pt>
                <c:pt idx="22">
                  <c:v>74.111346039378745</c:v>
                </c:pt>
                <c:pt idx="23">
                  <c:v>74.111346039378745</c:v>
                </c:pt>
                <c:pt idx="24">
                  <c:v>74.111346039378745</c:v>
                </c:pt>
                <c:pt idx="25">
                  <c:v>74.111346039378745</c:v>
                </c:pt>
                <c:pt idx="26">
                  <c:v>74.111346039378745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298-4222-B8A0-13ABC890AE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894208"/>
        <c:axId val="122895744"/>
      </c:lineChart>
      <c:catAx>
        <c:axId val="122894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2895744"/>
        <c:crosses val="autoZero"/>
        <c:auto val="1"/>
        <c:lblAlgn val="ctr"/>
        <c:lblOffset val="100"/>
        <c:noMultiLvlLbl val="0"/>
      </c:catAx>
      <c:valAx>
        <c:axId val="122895744"/>
        <c:scaling>
          <c:orientation val="minMax"/>
          <c:max val="100"/>
          <c:min val="20"/>
        </c:scaling>
        <c:delete val="0"/>
        <c:axPos val="l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22894208"/>
        <c:crosses val="autoZero"/>
        <c:crossBetween val="between"/>
        <c:majorUnit val="10"/>
      </c:valAx>
      <c:spPr>
        <a:noFill/>
        <a:ln w="25400">
          <a:noFill/>
        </a:ln>
      </c:spPr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8007327344951447"/>
          <c:y val="1.6978438442858217E-2"/>
          <c:w val="0.14446585481162708"/>
          <c:h val="9.9045796845487866E-2"/>
        </c:manualLayout>
      </c:layout>
      <c:overlay val="0"/>
      <c:txPr>
        <a:bodyPr/>
        <a:lstStyle/>
        <a:p>
          <a:pPr>
            <a:defRPr sz="5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0018810148731403E-2"/>
          <c:y val="1.6817204301075268E-2"/>
          <c:w val="0.92998118985126854"/>
          <c:h val="0.74855479002624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'[5]2.2 dati '!$C$8</c:f>
              <c:strCache>
                <c:ptCount val="1"/>
                <c:pt idx="0">
                  <c:v>Consumi finali di energia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Pt>
            <c:idx val="6"/>
            <c:invertIfNegative val="0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01-B22B-45DF-B775-B87B34DB736C}"/>
              </c:ext>
            </c:extLst>
          </c:dPt>
          <c:dPt>
            <c:idx val="7"/>
            <c:invertIfNegative val="0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03-B22B-45DF-B775-B87B34DB736C}"/>
              </c:ext>
            </c:extLst>
          </c:dPt>
          <c:dPt>
            <c:idx val="8"/>
            <c:invertIfNegative val="0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05-B22B-45DF-B775-B87B34DB736C}"/>
              </c:ext>
            </c:extLst>
          </c:dPt>
          <c:dPt>
            <c:idx val="9"/>
            <c:invertIfNegative val="0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07-B22B-45DF-B775-B87B34DB736C}"/>
              </c:ext>
            </c:extLst>
          </c:dPt>
          <c:dPt>
            <c:idx val="10"/>
            <c:invertIfNegative val="0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09-B22B-45DF-B775-B87B34DB736C}"/>
              </c:ext>
            </c:extLst>
          </c:dPt>
          <c:dPt>
            <c:idx val="12"/>
            <c:invertIfNegative val="0"/>
            <c:bubble3D val="0"/>
            <c:spPr>
              <a:solidFill>
                <a:srgbClr val="C1002A"/>
              </a:solidFill>
            </c:spPr>
            <c:extLst>
              <c:ext xmlns:c16="http://schemas.microsoft.com/office/drawing/2014/chart" uri="{C3380CC4-5D6E-409C-BE32-E72D297353CC}">
                <c16:uniqueId val="{0000000B-B22B-45DF-B775-B87B34DB736C}"/>
              </c:ext>
            </c:extLst>
          </c:dPt>
          <c:dPt>
            <c:idx val="13"/>
            <c:invertIfNegative val="0"/>
            <c:bubble3D val="0"/>
            <c:spPr>
              <a:solidFill>
                <a:srgbClr val="C1002A"/>
              </a:solidFill>
            </c:spPr>
            <c:extLst>
              <c:ext xmlns:c16="http://schemas.microsoft.com/office/drawing/2014/chart" uri="{C3380CC4-5D6E-409C-BE32-E72D297353CC}">
                <c16:uniqueId val="{0000000D-B22B-45DF-B775-B87B34DB736C}"/>
              </c:ext>
            </c:extLst>
          </c:dPt>
          <c:dPt>
            <c:idx val="14"/>
            <c:invertIfNegative val="0"/>
            <c:bubble3D val="0"/>
            <c:spPr>
              <a:solidFill>
                <a:srgbClr val="C1002A"/>
              </a:solidFill>
            </c:spPr>
            <c:extLst>
              <c:ext xmlns:c16="http://schemas.microsoft.com/office/drawing/2014/chart" uri="{C3380CC4-5D6E-409C-BE32-E72D297353CC}">
                <c16:uniqueId val="{0000000F-B22B-45DF-B775-B87B34DB736C}"/>
              </c:ext>
            </c:extLst>
          </c:dPt>
          <c:dPt>
            <c:idx val="15"/>
            <c:invertIfNegative val="0"/>
            <c:bubble3D val="0"/>
            <c:spPr>
              <a:solidFill>
                <a:srgbClr val="C1002A"/>
              </a:solidFill>
            </c:spPr>
            <c:extLst>
              <c:ext xmlns:c16="http://schemas.microsoft.com/office/drawing/2014/chart" uri="{C3380CC4-5D6E-409C-BE32-E72D297353CC}">
                <c16:uniqueId val="{00000011-B22B-45DF-B775-B87B34DB736C}"/>
              </c:ext>
            </c:extLst>
          </c:dPt>
          <c:dPt>
            <c:idx val="16"/>
            <c:invertIfNegative val="0"/>
            <c:bubble3D val="0"/>
            <c:spPr>
              <a:solidFill>
                <a:srgbClr val="C1002A"/>
              </a:solidFill>
            </c:spPr>
            <c:extLst>
              <c:ext xmlns:c16="http://schemas.microsoft.com/office/drawing/2014/chart" uri="{C3380CC4-5D6E-409C-BE32-E72D297353CC}">
                <c16:uniqueId val="{00000013-B22B-45DF-B775-B87B34DB736C}"/>
              </c:ext>
            </c:extLst>
          </c:dPt>
          <c:dPt>
            <c:idx val="18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5-B22B-45DF-B775-B87B34DB736C}"/>
              </c:ext>
            </c:extLst>
          </c:dPt>
          <c:dPt>
            <c:idx val="19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7-B22B-45DF-B775-B87B34DB736C}"/>
              </c:ext>
            </c:extLst>
          </c:dPt>
          <c:dPt>
            <c:idx val="20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9-B22B-45DF-B775-B87B34DB736C}"/>
              </c:ext>
            </c:extLst>
          </c:dPt>
          <c:dPt>
            <c:idx val="21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B-B22B-45DF-B775-B87B34DB736C}"/>
              </c:ext>
            </c:extLst>
          </c:dPt>
          <c:dPt>
            <c:idx val="22"/>
            <c:invertIfNegative val="0"/>
            <c:bubble3D val="0"/>
            <c:spPr>
              <a:solidFill>
                <a:srgbClr val="838BBF"/>
              </a:solidFill>
            </c:spPr>
            <c:extLst>
              <c:ext xmlns:c16="http://schemas.microsoft.com/office/drawing/2014/chart" uri="{C3380CC4-5D6E-409C-BE32-E72D297353CC}">
                <c16:uniqueId val="{0000001D-B22B-45DF-B775-B87B34DB736C}"/>
              </c:ext>
            </c:extLst>
          </c:dPt>
          <c:cat>
            <c:multiLvlStrRef>
              <c:f>'[5]2.2 dati '!$A$9:$B$31</c:f>
              <c:multiLvlStrCache>
                <c:ptCount val="23"/>
                <c:lvl>
                  <c:pt idx="0">
                    <c:v>2018</c:v>
                  </c:pt>
                  <c:pt idx="1">
                    <c:v>2019</c:v>
                  </c:pt>
                  <c:pt idx="2">
                    <c:v>2020</c:v>
                  </c:pt>
                  <c:pt idx="3">
                    <c:v>2021</c:v>
                  </c:pt>
                  <c:pt idx="4">
                    <c:v>2022</c:v>
                  </c:pt>
                  <c:pt idx="6">
                    <c:v>2018</c:v>
                  </c:pt>
                  <c:pt idx="7">
                    <c:v>2019</c:v>
                  </c:pt>
                  <c:pt idx="8">
                    <c:v>2020</c:v>
                  </c:pt>
                  <c:pt idx="9">
                    <c:v>2021</c:v>
                  </c:pt>
                  <c:pt idx="10">
                    <c:v>2022</c:v>
                  </c:pt>
                  <c:pt idx="12">
                    <c:v>2018</c:v>
                  </c:pt>
                  <c:pt idx="13">
                    <c:v>2019</c:v>
                  </c:pt>
                  <c:pt idx="14">
                    <c:v>2020</c:v>
                  </c:pt>
                  <c:pt idx="15">
                    <c:v>2021</c:v>
                  </c:pt>
                  <c:pt idx="16">
                    <c:v>2022</c:v>
                  </c:pt>
                  <c:pt idx="18">
                    <c:v>2018</c:v>
                  </c:pt>
                  <c:pt idx="19">
                    <c:v>2019</c:v>
                  </c:pt>
                  <c:pt idx="20">
                    <c:v>2020</c:v>
                  </c:pt>
                  <c:pt idx="21">
                    <c:v>2021</c:v>
                  </c:pt>
                  <c:pt idx="22">
                    <c:v>2022</c:v>
                  </c:pt>
                </c:lvl>
                <c:lvl>
                  <c:pt idx="0">
                    <c:v>Italia</c:v>
                  </c:pt>
                  <c:pt idx="6">
                    <c:v>Francia</c:v>
                  </c:pt>
                  <c:pt idx="12">
                    <c:v>Germania</c:v>
                  </c:pt>
                  <c:pt idx="18">
                    <c:v>Spagna</c:v>
                  </c:pt>
                </c:lvl>
              </c:multiLvlStrCache>
            </c:multiLvlStrRef>
          </c:cat>
          <c:val>
            <c:numRef>
              <c:f>'[5]2.2 dati '!$C$9:$C$31</c:f>
              <c:numCache>
                <c:formatCode>General</c:formatCode>
                <c:ptCount val="23"/>
                <c:pt idx="0">
                  <c:v>114.3</c:v>
                </c:pt>
                <c:pt idx="1">
                  <c:v>113.1</c:v>
                </c:pt>
                <c:pt idx="2">
                  <c:v>103.1</c:v>
                </c:pt>
                <c:pt idx="3">
                  <c:v>114.7</c:v>
                </c:pt>
                <c:pt idx="4">
                  <c:v>110.8</c:v>
                </c:pt>
                <c:pt idx="6">
                  <c:v>140.4</c:v>
                </c:pt>
                <c:pt idx="7">
                  <c:v>139.30000000000001</c:v>
                </c:pt>
                <c:pt idx="8">
                  <c:v>127.8</c:v>
                </c:pt>
                <c:pt idx="9">
                  <c:v>139</c:v>
                </c:pt>
                <c:pt idx="10">
                  <c:v>132.69999999999999</c:v>
                </c:pt>
                <c:pt idx="12">
                  <c:v>200.7</c:v>
                </c:pt>
                <c:pt idx="13">
                  <c:v>200.8</c:v>
                </c:pt>
                <c:pt idx="14">
                  <c:v>194.2</c:v>
                </c:pt>
                <c:pt idx="15">
                  <c:v>197.6</c:v>
                </c:pt>
                <c:pt idx="16">
                  <c:v>190.4</c:v>
                </c:pt>
                <c:pt idx="18">
                  <c:v>81.7</c:v>
                </c:pt>
                <c:pt idx="19">
                  <c:v>81.5</c:v>
                </c:pt>
                <c:pt idx="20">
                  <c:v>72.3</c:v>
                </c:pt>
                <c:pt idx="21">
                  <c:v>78.599999999999994</c:v>
                </c:pt>
                <c:pt idx="22">
                  <c:v>77.900000000000006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B22B-45DF-B775-B87B34DB73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491366255"/>
        <c:axId val="1"/>
      </c:barChart>
      <c:catAx>
        <c:axId val="49136625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300"/>
        </c:scaling>
        <c:delete val="0"/>
        <c:axPos val="l"/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1366255"/>
        <c:crosses val="autoZero"/>
        <c:crossBetween val="between"/>
        <c:majorUnit val="50"/>
        <c:minorUnit val="1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532589676290464E-2"/>
          <c:y val="0.12679966240968996"/>
          <c:w val="0.95191185476815399"/>
          <c:h val="0.799605570137066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'2.3 dati'!$B$8</c:f>
              <c:strCache>
                <c:ptCount val="1"/>
                <c:pt idx="0">
                  <c:v>Idrica</c:v>
                </c:pt>
              </c:strCache>
            </c:strRef>
          </c:tx>
          <c:spPr>
            <a:solidFill>
              <a:srgbClr val="00324B"/>
            </a:solidFill>
            <a:ln>
              <a:noFill/>
            </a:ln>
          </c:spPr>
          <c:invertIfNegative val="0"/>
          <c:cat>
            <c:numRef>
              <c:f>'2.3 dati'!$A$9:$A$12</c:f>
              <c:numCache>
                <c:formatCode>General</c:formatCode>
                <c:ptCount val="4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</c:numCache>
            </c:numRef>
          </c:cat>
          <c:val>
            <c:numRef>
              <c:f>'2.3 dati'!$B$9:$B$12</c:f>
              <c:numCache>
                <c:formatCode>#,##0.0</c:formatCode>
                <c:ptCount val="4"/>
                <c:pt idx="0">
                  <c:v>15.762460000000001</c:v>
                </c:pt>
                <c:pt idx="1">
                  <c:v>16.95064</c:v>
                </c:pt>
                <c:pt idx="2">
                  <c:v>15.7</c:v>
                </c:pt>
                <c:pt idx="3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24-4938-AC9F-C07DBC2665A9}"/>
            </c:ext>
          </c:extLst>
        </c:ser>
        <c:ser>
          <c:idx val="1"/>
          <c:order val="1"/>
          <c:tx>
            <c:strRef>
              <c:f>'2.3 dati'!$C$8</c:f>
              <c:strCache>
                <c:ptCount val="1"/>
                <c:pt idx="0">
                  <c:v>Eolica</c:v>
                </c:pt>
              </c:strCache>
            </c:strRef>
          </c:tx>
          <c:spPr>
            <a:solidFill>
              <a:srgbClr val="FABB00"/>
            </a:solidFill>
          </c:spPr>
          <c:invertIfNegative val="0"/>
          <c:cat>
            <c:numRef>
              <c:f>'2.3 dati'!$A$9:$A$12</c:f>
              <c:numCache>
                <c:formatCode>General</c:formatCode>
                <c:ptCount val="4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</c:numCache>
            </c:numRef>
          </c:cat>
          <c:val>
            <c:numRef>
              <c:f>'2.3 dati'!$C$9:$C$12</c:f>
              <c:numCache>
                <c:formatCode>#,##0.0</c:formatCode>
                <c:ptCount val="4"/>
                <c:pt idx="0">
                  <c:v>6.8748610000000001</c:v>
                </c:pt>
                <c:pt idx="1">
                  <c:v>6.6878880000000001</c:v>
                </c:pt>
                <c:pt idx="2">
                  <c:v>7.2395392803460759</c:v>
                </c:pt>
                <c:pt idx="3">
                  <c:v>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24-4938-AC9F-C07DBC2665A9}"/>
            </c:ext>
          </c:extLst>
        </c:ser>
        <c:ser>
          <c:idx val="2"/>
          <c:order val="2"/>
          <c:tx>
            <c:strRef>
              <c:f>'2.3 dati'!$D$8</c:f>
              <c:strCache>
                <c:ptCount val="1"/>
                <c:pt idx="0">
                  <c:v>Fotovoltaica</c:v>
                </c:pt>
              </c:strCache>
            </c:strRef>
          </c:tx>
          <c:spPr>
            <a:solidFill>
              <a:srgbClr val="C1002A"/>
            </a:solidFill>
            <a:ln>
              <a:noFill/>
            </a:ln>
          </c:spPr>
          <c:invertIfNegative val="0"/>
          <c:cat>
            <c:numRef>
              <c:f>'2.3 dati'!$A$9:$A$12</c:f>
              <c:numCache>
                <c:formatCode>General</c:formatCode>
                <c:ptCount val="4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</c:numCache>
            </c:numRef>
          </c:cat>
          <c:val>
            <c:numRef>
              <c:f>'2.3 dati'!$D$9:$D$12</c:f>
              <c:numCache>
                <c:formatCode>#,##0.0</c:formatCode>
                <c:ptCount val="4"/>
                <c:pt idx="0">
                  <c:v>8.0614740000000005</c:v>
                </c:pt>
                <c:pt idx="1">
                  <c:v>8.8908179999999994</c:v>
                </c:pt>
                <c:pt idx="2">
                  <c:v>8.6619307813518898</c:v>
                </c:pt>
                <c:pt idx="3">
                  <c:v>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4-4938-AC9F-C07DBC2665A9}"/>
            </c:ext>
          </c:extLst>
        </c:ser>
        <c:ser>
          <c:idx val="3"/>
          <c:order val="3"/>
          <c:tx>
            <c:strRef>
              <c:f>'2.3 dati'!$E$8</c:f>
              <c:strCache>
                <c:ptCount val="1"/>
                <c:pt idx="0">
                  <c:v>Geotermica</c:v>
                </c:pt>
              </c:strCache>
            </c:strRef>
          </c:tx>
          <c:spPr>
            <a:solidFill>
              <a:srgbClr val="838BBF"/>
            </a:solidFill>
            <a:ln>
              <a:noFill/>
            </a:ln>
          </c:spPr>
          <c:invertIfNegative val="0"/>
          <c:cat>
            <c:numRef>
              <c:f>'2.3 dati'!$A$9:$A$12</c:f>
              <c:numCache>
                <c:formatCode>General</c:formatCode>
                <c:ptCount val="4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</c:numCache>
            </c:numRef>
          </c:cat>
          <c:val>
            <c:numRef>
              <c:f>'2.3 dati'!$E$9:$E$12</c:f>
              <c:numCache>
                <c:formatCode>#,##0.0</c:formatCode>
                <c:ptCount val="4"/>
                <c:pt idx="0">
                  <c:v>2.0673249999999999</c:v>
                </c:pt>
                <c:pt idx="1">
                  <c:v>2.1481050000000002</c:v>
                </c:pt>
                <c:pt idx="2">
                  <c:v>2</c:v>
                </c:pt>
                <c:pt idx="3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4-4938-AC9F-C07DBC2665A9}"/>
            </c:ext>
          </c:extLst>
        </c:ser>
        <c:ser>
          <c:idx val="4"/>
          <c:order val="4"/>
          <c:tx>
            <c:strRef>
              <c:f>'2.3 dati'!$F$8</c:f>
              <c:strCache>
                <c:ptCount val="1"/>
                <c:pt idx="0">
                  <c:v>Altro</c:v>
                </c:pt>
              </c:strCache>
            </c:strRef>
          </c:tx>
          <c:spPr>
            <a:solidFill>
              <a:srgbClr val="C9D200"/>
            </a:solidFill>
          </c:spPr>
          <c:invertIfNegative val="0"/>
          <c:cat>
            <c:numRef>
              <c:f>'2.3 dati'!$A$9:$A$12</c:f>
              <c:numCache>
                <c:formatCode>General</c:formatCode>
                <c:ptCount val="4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</c:numCache>
            </c:numRef>
          </c:cat>
          <c:val>
            <c:numRef>
              <c:f>'2.3 dati'!$F$9:$F$12</c:f>
              <c:numCache>
                <c:formatCode>#,##0.0</c:formatCode>
                <c:ptCount val="4"/>
                <c:pt idx="0">
                  <c:v>6.6572699999999996</c:v>
                </c:pt>
                <c:pt idx="1">
                  <c:v>6.998799</c:v>
                </c:pt>
                <c:pt idx="2">
                  <c:v>6.6</c:v>
                </c:pt>
                <c:pt idx="3">
                  <c:v>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424-4938-AC9F-C07DBC2665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91367087"/>
        <c:axId val="1"/>
      </c:barChart>
      <c:lineChart>
        <c:grouping val="standard"/>
        <c:varyColors val="0"/>
        <c:ser>
          <c:idx val="5"/>
          <c:order val="5"/>
          <c:tx>
            <c:strRef>
              <c:f>'2.3 dati'!$G$8</c:f>
              <c:strCache>
                <c:ptCount val="1"/>
                <c:pt idx="0">
                  <c:v>Totale rinnovabile</c:v>
                </c:pt>
              </c:strCache>
            </c:strRef>
          </c:tx>
          <c:spPr>
            <a:ln w="25400">
              <a:solidFill>
                <a:srgbClr val="53822C"/>
              </a:solidFill>
            </a:ln>
          </c:spPr>
          <c:marker>
            <c:symbol val="triangle"/>
            <c:size val="7"/>
            <c:spPr>
              <a:solidFill>
                <a:srgbClr val="53822C"/>
              </a:solidFill>
              <a:ln>
                <a:solidFill>
                  <a:srgbClr val="53822C"/>
                </a:solidFill>
              </a:ln>
            </c:spPr>
          </c:marker>
          <c:dLbls>
            <c:dLbl>
              <c:idx val="0"/>
              <c:layout>
                <c:manualLayout>
                  <c:x val="-3.888888888888889E-2"/>
                  <c:y val="-5.653710247349824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2424-4938-AC9F-C07DBC2665A9}"/>
                </c:ext>
              </c:extLst>
            </c:dLbl>
            <c:dLbl>
              <c:idx val="1"/>
              <c:layout>
                <c:manualLayout>
                  <c:x val="-4.1666666666666664E-2"/>
                  <c:y val="-6.124852767962309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2424-4938-AC9F-C07DBC2665A9}"/>
                </c:ext>
              </c:extLst>
            </c:dLbl>
            <c:dLbl>
              <c:idx val="2"/>
              <c:layout>
                <c:manualLayout>
                  <c:x val="-4.7222222222222325E-2"/>
                  <c:y val="-5.653710247349824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2424-4938-AC9F-C07DBC2665A9}"/>
                </c:ext>
              </c:extLst>
            </c:dLbl>
            <c:dLbl>
              <c:idx val="3"/>
              <c:layout>
                <c:manualLayout>
                  <c:x val="-3.3333333333333333E-2"/>
                  <c:y val="-5.653710247349823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2424-4938-AC9F-C07DBC2665A9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4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</c:numLit>
          </c:cat>
          <c:val>
            <c:numRef>
              <c:f>'2.3 dati'!$G$9:$G$12</c:f>
              <c:numCache>
                <c:formatCode>#,##0.0</c:formatCode>
                <c:ptCount val="4"/>
                <c:pt idx="0">
                  <c:v>39.423446024676288</c:v>
                </c:pt>
                <c:pt idx="1">
                  <c:v>41.7</c:v>
                </c:pt>
                <c:pt idx="2">
                  <c:v>40.200000000000003</c:v>
                </c:pt>
                <c:pt idx="3" formatCode="0.0">
                  <c:v>35.4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424-4938-AC9F-C07DBC2665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367087"/>
        <c:axId val="1"/>
      </c:lineChart>
      <c:catAx>
        <c:axId val="49136708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1367087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layout/>
      <c:overlay val="0"/>
      <c:txPr>
        <a:bodyPr/>
        <a:lstStyle/>
        <a:p>
          <a:pPr>
            <a:defRPr sz="7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532589676290464E-2"/>
          <c:y val="0.12571217722453126"/>
          <c:w val="0.95191185476815399"/>
          <c:h val="0.7480618503588908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'[6]2.4 dati'!$B$8</c:f>
              <c:strCache>
                <c:ptCount val="1"/>
                <c:pt idx="0">
                  <c:v>Agricoltura e Pesca (Nace A)</c:v>
                </c:pt>
              </c:strCache>
            </c:strRef>
          </c:tx>
          <c:spPr>
            <a:solidFill>
              <a:srgbClr val="00324B"/>
            </a:solidFill>
            <a:ln>
              <a:noFill/>
            </a:ln>
          </c:spPr>
          <c:invertIfNegative val="0"/>
          <c:cat>
            <c:numRef>
              <c:f>'[6]2.4 dati'!$A$9:$A$12</c:f>
              <c:numCache>
                <c:formatCode>General</c:formatCode>
                <c:ptCount val="4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</c:numCache>
            </c:numRef>
          </c:cat>
          <c:val>
            <c:numRef>
              <c:f>'[6]2.4 dati'!$B$9:$B$12</c:f>
              <c:numCache>
                <c:formatCode>General</c:formatCode>
                <c:ptCount val="4"/>
                <c:pt idx="0">
                  <c:v>3.852508093524003</c:v>
                </c:pt>
                <c:pt idx="1">
                  <c:v>3.8209356018862839</c:v>
                </c:pt>
                <c:pt idx="2">
                  <c:v>4.3240570806279601</c:v>
                </c:pt>
                <c:pt idx="3">
                  <c:v>4.1939129949522069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5A-4122-AF74-0B26A9758D16}"/>
            </c:ext>
          </c:extLst>
        </c:ser>
        <c:ser>
          <c:idx val="1"/>
          <c:order val="1"/>
          <c:tx>
            <c:strRef>
              <c:f>'[6]2.4 dati'!$C$8</c:f>
              <c:strCache>
                <c:ptCount val="1"/>
                <c:pt idx="0">
                  <c:v>Industria (Nace B-F)</c:v>
                </c:pt>
              </c:strCache>
            </c:strRef>
          </c:tx>
          <c:spPr>
            <a:solidFill>
              <a:srgbClr val="FABB00"/>
            </a:solidFill>
          </c:spPr>
          <c:invertIfNegative val="0"/>
          <c:cat>
            <c:numRef>
              <c:f>'[6]2.4 dati'!$A$9:$A$12</c:f>
              <c:numCache>
                <c:formatCode>General</c:formatCode>
                <c:ptCount val="4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</c:numCache>
            </c:numRef>
          </c:cat>
          <c:val>
            <c:numRef>
              <c:f>'[6]2.4 dati'!$C$9:$C$12</c:f>
              <c:numCache>
                <c:formatCode>General</c:formatCode>
                <c:ptCount val="4"/>
                <c:pt idx="0">
                  <c:v>72.56758090808178</c:v>
                </c:pt>
                <c:pt idx="1">
                  <c:v>68.067944117978115</c:v>
                </c:pt>
                <c:pt idx="2">
                  <c:v>71.86399562809919</c:v>
                </c:pt>
                <c:pt idx="3">
                  <c:v>69.137805227780049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5A-4122-AF74-0B26A9758D16}"/>
            </c:ext>
          </c:extLst>
        </c:ser>
        <c:ser>
          <c:idx val="2"/>
          <c:order val="2"/>
          <c:tx>
            <c:strRef>
              <c:f>'[6]2.4 dati'!$D$8</c:f>
              <c:strCache>
                <c:ptCount val="1"/>
                <c:pt idx="0">
                  <c:v>Servizi (Nace G-S)</c:v>
                </c:pt>
              </c:strCache>
            </c:strRef>
          </c:tx>
          <c:spPr>
            <a:solidFill>
              <a:srgbClr val="C1002A"/>
            </a:solidFill>
            <a:ln>
              <a:noFill/>
            </a:ln>
          </c:spPr>
          <c:invertIfNegative val="0"/>
          <c:cat>
            <c:numRef>
              <c:f>'[6]2.4 dati'!$A$9:$A$12</c:f>
              <c:numCache>
                <c:formatCode>General</c:formatCode>
                <c:ptCount val="4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</c:numCache>
            </c:numRef>
          </c:cat>
          <c:val>
            <c:numRef>
              <c:f>'[6]2.4 dati'!$D$9:$D$12</c:f>
              <c:numCache>
                <c:formatCode>General</c:formatCode>
                <c:ptCount val="4"/>
                <c:pt idx="0">
                  <c:v>40.932149898662601</c:v>
                </c:pt>
                <c:pt idx="1">
                  <c:v>35.524259188552001</c:v>
                </c:pt>
                <c:pt idx="2">
                  <c:v>32.113530387054439</c:v>
                </c:pt>
                <c:pt idx="3">
                  <c:v>31.882231762100361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45A-4122-AF74-0B26A9758D16}"/>
            </c:ext>
          </c:extLst>
        </c:ser>
        <c:ser>
          <c:idx val="3"/>
          <c:order val="3"/>
          <c:tx>
            <c:strRef>
              <c:f>'[6]2.4 dati'!$E$8</c:f>
              <c:strCache>
                <c:ptCount val="1"/>
                <c:pt idx="0">
                  <c:v>Famiglie</c:v>
                </c:pt>
              </c:strCache>
            </c:strRef>
          </c:tx>
          <c:spPr>
            <a:solidFill>
              <a:srgbClr val="838BBF"/>
            </a:solidFill>
            <a:ln>
              <a:noFill/>
            </a:ln>
          </c:spPr>
          <c:invertIfNegative val="0"/>
          <c:cat>
            <c:numRef>
              <c:f>'[6]2.4 dati'!$A$9:$A$12</c:f>
              <c:numCache>
                <c:formatCode>General</c:formatCode>
                <c:ptCount val="4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</c:numCache>
            </c:numRef>
          </c:cat>
          <c:val>
            <c:numRef>
              <c:f>'[6]2.4 dati'!$E$9:$E$12</c:f>
              <c:numCache>
                <c:formatCode>General</c:formatCode>
                <c:ptCount val="4"/>
                <c:pt idx="0">
                  <c:v>52.271603705218311</c:v>
                </c:pt>
                <c:pt idx="1">
                  <c:v>47.297940316894852</c:v>
                </c:pt>
                <c:pt idx="2">
                  <c:v>53.392634468311137</c:v>
                </c:pt>
                <c:pt idx="3">
                  <c:v>51.771151885156883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5A-4122-AF74-0B26A9758D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91372079"/>
        <c:axId val="1"/>
      </c:barChart>
      <c:lineChart>
        <c:grouping val="standard"/>
        <c:varyColors val="0"/>
        <c:ser>
          <c:idx val="5"/>
          <c:order val="4"/>
          <c:tx>
            <c:strRef>
              <c:f>'[6]2.4 dati'!$F$8</c:f>
              <c:strCache>
                <c:ptCount val="1"/>
                <c:pt idx="0">
                  <c:v>Totale NDEU</c:v>
                </c:pt>
              </c:strCache>
            </c:strRef>
          </c:tx>
          <c:spPr>
            <a:ln w="25400">
              <a:solidFill>
                <a:srgbClr val="53822C"/>
              </a:solidFill>
            </a:ln>
          </c:spPr>
          <c:marker>
            <c:symbol val="triangle"/>
            <c:size val="7"/>
            <c:spPr>
              <a:solidFill>
                <a:srgbClr val="53822C"/>
              </a:solidFill>
              <a:ln>
                <a:solidFill>
                  <a:srgbClr val="53822C"/>
                </a:solidFill>
              </a:ln>
            </c:spPr>
          </c:marker>
          <c:dLbls>
            <c:dLbl>
              <c:idx val="0"/>
              <c:layout>
                <c:manualLayout>
                  <c:x val="-3.888888888888889E-2"/>
                  <c:y val="-5.653710247349824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4-445A-4122-AF74-0B26A9758D16}"/>
                </c:ext>
              </c:extLst>
            </c:dLbl>
            <c:dLbl>
              <c:idx val="1"/>
              <c:layout>
                <c:manualLayout>
                  <c:x val="-4.1666666666666664E-2"/>
                  <c:y val="-6.124852767962309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445A-4122-AF74-0B26A9758D16}"/>
                </c:ext>
              </c:extLst>
            </c:dLbl>
            <c:dLbl>
              <c:idx val="2"/>
              <c:layout>
                <c:manualLayout>
                  <c:x val="-4.7222222222222325E-2"/>
                  <c:y val="-5.653710247349824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445A-4122-AF74-0B26A9758D16}"/>
                </c:ext>
              </c:extLst>
            </c:dLbl>
            <c:dLbl>
              <c:idx val="3"/>
              <c:layout>
                <c:manualLayout>
                  <c:x val="-3.3333333333333333E-2"/>
                  <c:y val="-5.653710247349823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445A-4122-AF74-0B26A9758D16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4"/>
              <c:pt idx="0">
                <c:v>2015</c:v>
              </c:pt>
              <c:pt idx="1">
                <c:v>2016</c:v>
              </c:pt>
              <c:pt idx="2">
                <c:v>2017</c:v>
              </c:pt>
              <c:pt idx="3">
                <c:v>2018</c:v>
              </c:pt>
            </c:numLit>
          </c:cat>
          <c:val>
            <c:numRef>
              <c:f>'[6]2.4 dati'!$F$9:$F$12</c:f>
              <c:numCache>
                <c:formatCode>General</c:formatCode>
                <c:ptCount val="4"/>
                <c:pt idx="0">
                  <c:v>169.62384260548669</c:v>
                </c:pt>
                <c:pt idx="1">
                  <c:v>154.71107922531127</c:v>
                </c:pt>
                <c:pt idx="2">
                  <c:v>161.69421756409272</c:v>
                </c:pt>
                <c:pt idx="3">
                  <c:v>156.98510186998951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45A-4122-AF74-0B26A9758D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372079"/>
        <c:axId val="1"/>
      </c:lineChart>
      <c:catAx>
        <c:axId val="4913720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80"/>
        </c:scaling>
        <c:delete val="0"/>
        <c:axPos val="l"/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491372079"/>
        <c:crosses val="autoZero"/>
        <c:crossBetween val="between"/>
        <c:majorUnit val="10"/>
        <c:minorUnit val="5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"/>
          <c:y val="2.1220159151193633E-2"/>
          <c:w val="1"/>
          <c:h val="4.591908770024436E-2"/>
        </c:manualLayout>
      </c:layout>
      <c:overlay val="0"/>
      <c:spPr>
        <a:ln>
          <a:noFill/>
        </a:ln>
      </c:spPr>
      <c:txPr>
        <a:bodyPr/>
        <a:lstStyle/>
        <a:p>
          <a:pPr>
            <a:defRPr sz="7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4603877909497143E-2"/>
          <c:y val="0.1185201512558248"/>
          <c:w val="0.87853830162798296"/>
          <c:h val="0.79360394845042637"/>
        </c:manualLayout>
      </c:layout>
      <c:ofPieChart>
        <c:ofPieType val="pie"/>
        <c:varyColors val="1"/>
        <c:ser>
          <c:idx val="0"/>
          <c:order val="0"/>
          <c:spPr>
            <a:ln>
              <a:noFill/>
            </a:ln>
          </c:spPr>
          <c:dPt>
            <c:idx val="0"/>
            <c:bubble3D val="0"/>
            <c:spPr>
              <a:solidFill>
                <a:srgbClr val="838BBF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08FD-4485-BA09-0512592ADA98}"/>
              </c:ext>
            </c:extLst>
          </c:dPt>
          <c:dPt>
            <c:idx val="1"/>
            <c:bubble3D val="0"/>
            <c:spPr>
              <a:solidFill>
                <a:srgbClr val="C10034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3-08FD-4485-BA09-0512592ADA98}"/>
              </c:ext>
            </c:extLst>
          </c:dPt>
          <c:dPt>
            <c:idx val="2"/>
            <c:bubble3D val="0"/>
            <c:spPr>
              <a:solidFill>
                <a:srgbClr val="FABB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5-08FD-4485-BA09-0512592ADA98}"/>
              </c:ext>
            </c:extLst>
          </c:dPt>
          <c:dPt>
            <c:idx val="3"/>
            <c:bubble3D val="0"/>
            <c:spPr>
              <a:solidFill>
                <a:srgbClr val="0A324B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7-08FD-4485-BA09-0512592ADA98}"/>
              </c:ext>
            </c:extLst>
          </c:dPt>
          <c:dPt>
            <c:idx val="4"/>
            <c:bubble3D val="0"/>
            <c:spPr>
              <a:solidFill>
                <a:srgbClr val="803926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9-08FD-4485-BA09-0512592ADA98}"/>
              </c:ext>
            </c:extLst>
          </c:dPt>
          <c:dPt>
            <c:idx val="5"/>
            <c:bubble3D val="0"/>
            <c:spPr>
              <a:solidFill>
                <a:srgbClr val="C9D2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B-08FD-4485-BA09-0512592ADA98}"/>
              </c:ext>
            </c:extLst>
          </c:dPt>
          <c:dPt>
            <c:idx val="6"/>
            <c:bubble3D val="0"/>
            <c:spPr>
              <a:solidFill>
                <a:srgbClr val="8AC9DA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D-08FD-4485-BA09-0512592ADA98}"/>
              </c:ext>
            </c:extLst>
          </c:dPt>
          <c:dPt>
            <c:idx val="7"/>
            <c:bubble3D val="0"/>
            <c:spPr>
              <a:solidFill>
                <a:srgbClr val="948A54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F-08FD-4485-BA09-0512592ADA98}"/>
              </c:ext>
            </c:extLst>
          </c:dPt>
          <c:dPt>
            <c:idx val="8"/>
            <c:bubble3D val="0"/>
            <c:spPr>
              <a:solidFill>
                <a:srgbClr val="990099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1-08FD-4485-BA09-0512592ADA98}"/>
              </c:ext>
            </c:extLst>
          </c:dPt>
          <c:dPt>
            <c:idx val="9"/>
            <c:bubble3D val="0"/>
            <c:spPr>
              <a:solidFill>
                <a:srgbClr val="538DD5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3-08FD-4485-BA09-0512592ADA98}"/>
              </c:ext>
            </c:extLst>
          </c:dPt>
          <c:dPt>
            <c:idx val="10"/>
            <c:bubble3D val="0"/>
            <c:spPr>
              <a:solidFill>
                <a:srgbClr val="EAC3B8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5-08FD-4485-BA09-0512592ADA98}"/>
              </c:ext>
            </c:extLst>
          </c:dPt>
          <c:dPt>
            <c:idx val="11"/>
            <c:bubble3D val="0"/>
            <c:spPr>
              <a:solidFill>
                <a:srgbClr val="D6D9EA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7-08FD-4485-BA09-0512592ADA98}"/>
              </c:ext>
            </c:extLst>
          </c:dPt>
          <c:dPt>
            <c:idx val="12"/>
            <c:bubble3D val="0"/>
            <c:spPr>
              <a:solidFill>
                <a:srgbClr val="CFE8BA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9-08FD-4485-BA09-0512592ADA98}"/>
              </c:ext>
            </c:extLst>
          </c:dPt>
          <c:dPt>
            <c:idx val="13"/>
            <c:bubble3D val="0"/>
            <c:spPr>
              <a:solidFill>
                <a:srgbClr val="D58671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B-08FD-4485-BA09-0512592ADA98}"/>
              </c:ext>
            </c:extLst>
          </c:dPt>
          <c:dPt>
            <c:idx val="14"/>
            <c:bubble3D val="0"/>
            <c:spPr>
              <a:solidFill>
                <a:srgbClr val="9CA40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D-08FD-4485-BA09-0512592ADA98}"/>
              </c:ext>
            </c:extLst>
          </c:dPt>
          <c:dPt>
            <c:idx val="15"/>
            <c:bubble3D val="0"/>
            <c:spPr>
              <a:solidFill>
                <a:srgbClr val="494529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1F-08FD-4485-BA09-0512592ADA98}"/>
              </c:ext>
            </c:extLst>
          </c:dPt>
          <c:dPt>
            <c:idx val="16"/>
            <c:bubble3D val="0"/>
            <c:spPr>
              <a:solidFill>
                <a:srgbClr val="53822C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21-08FD-4485-BA09-0512592ADA98}"/>
              </c:ext>
            </c:extLst>
          </c:dPt>
          <c:dLbls>
            <c:dLbl>
              <c:idx val="1"/>
              <c:layout>
                <c:manualLayout>
                  <c:x val="-1.5131010178131879E-2"/>
                  <c:y val="-1.02913676074854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08FD-4485-BA09-0512592ADA98}"/>
                </c:ext>
              </c:extLst>
            </c:dLbl>
            <c:dLbl>
              <c:idx val="2"/>
              <c:layout>
                <c:manualLayout>
                  <c:x val="-8.4616624994414552E-3"/>
                  <c:y val="-9.123906905001803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08FD-4485-BA09-0512592ADA98}"/>
                </c:ext>
              </c:extLst>
            </c:dLbl>
            <c:dLbl>
              <c:idx val="3"/>
              <c:layout>
                <c:manualLayout>
                  <c:x val="1.3110857836215562E-2"/>
                  <c:y val="-1.364622011186975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08FD-4485-BA09-0512592ADA98}"/>
                </c:ext>
              </c:extLst>
            </c:dLbl>
            <c:dLbl>
              <c:idx val="4"/>
              <c:layout>
                <c:manualLayout>
                  <c:x val="-7.3417430281443059E-3"/>
                  <c:y val="-2.01132152438590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08FD-4485-BA09-0512592ADA98}"/>
                </c:ext>
              </c:extLst>
            </c:dLbl>
            <c:dLbl>
              <c:idx val="5"/>
              <c:layout>
                <c:manualLayout>
                  <c:x val="-1.9449848561675975E-2"/>
                  <c:y val="-9.4252673392129296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08FD-4485-BA09-0512592ADA98}"/>
                </c:ext>
              </c:extLst>
            </c:dLbl>
            <c:dLbl>
              <c:idx val="6"/>
              <c:layout>
                <c:manualLayout>
                  <c:x val="-2.1035671770125369E-2"/>
                  <c:y val="-4.732410143291596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08FD-4485-BA09-0512592ADA98}"/>
                </c:ext>
              </c:extLst>
            </c:dLbl>
            <c:dLbl>
              <c:idx val="9"/>
              <c:layout>
                <c:manualLayout>
                  <c:x val="-1.8350209152080854E-2"/>
                  <c:y val="0.1242448539997108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3-08FD-4485-BA09-0512592ADA98}"/>
                </c:ext>
              </c:extLst>
            </c:dLbl>
            <c:dLbl>
              <c:idx val="10"/>
              <c:layout>
                <c:manualLayout>
                  <c:x val="2.1717288804424108E-2"/>
                  <c:y val="1.546578937712730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5-08FD-4485-BA09-0512592ADA98}"/>
                </c:ext>
              </c:extLst>
            </c:dLbl>
            <c:dLbl>
              <c:idx val="13"/>
              <c:layout>
                <c:manualLayout>
                  <c:x val="5.8574389675927159E-2"/>
                  <c:y val="-4.699549556355097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B-08FD-4485-BA09-0512592ADA98}"/>
                </c:ext>
              </c:extLst>
            </c:dLbl>
            <c:dLbl>
              <c:idx val="14"/>
              <c:layout>
                <c:manualLayout>
                  <c:x val="2.55027204848416E-2"/>
                  <c:y val="1.4806149516210143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D-08FD-4485-BA09-0512592ADA98}"/>
                </c:ext>
              </c:extLst>
            </c:dLbl>
            <c:dLbl>
              <c:idx val="15"/>
              <c:layout>
                <c:manualLayout>
                  <c:x val="-4.2215421298202972E-2"/>
                  <c:y val="6.41534163139593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F-08FD-4485-BA09-0512592ADA98}"/>
                </c:ext>
              </c:extLst>
            </c:dLbl>
            <c:dLbl>
              <c:idx val="16"/>
              <c:layout>
                <c:manualLayout>
                  <c:x val="-8.3597010522143855E-2"/>
                  <c:y val="-3.4263501978110209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altre manifatturiere</a:t>
                    </a:r>
                    <a:r>
                      <a:rPr lang="en-US" baseline="0"/>
                      <a:t> (*)</a:t>
                    </a:r>
                    <a:endParaRPr lang="en-US"/>
                  </a:p>
                  <a:p>
                    <a:fld id="{DF150F9A-BEDA-4CBD-8E9D-588769C67161}" type="PERCENTAGE">
                      <a:rPr lang="en-US"/>
                      <a:pPr/>
                      <a:t>[PERCENTUALE]</a:t>
                    </a:fld>
                    <a:endParaRPr lang="it-IT"/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21-08FD-4485-BA09-0512592ADA98}"/>
                </c:ext>
              </c:extLst>
            </c:dLbl>
            <c:dLbl>
              <c:idx val="17"/>
              <c:layout>
                <c:manualLayout>
                  <c:x val="-7.9544324971770816E-2"/>
                  <c:y val="-3.4263501978110209E-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22-08FD-4485-BA09-0512592ADA98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rgbClr val="002060"/>
                  </a:solidFill>
                </a:ln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'[6]2.5 dati'!$B$9:$B$25</c:f>
              <c:strCache>
                <c:ptCount val="17"/>
                <c:pt idx="0">
                  <c:v>Nace D</c:v>
                </c:pt>
                <c:pt idx="1">
                  <c:v>Nace E</c:v>
                </c:pt>
                <c:pt idx="2">
                  <c:v>Nace F</c:v>
                </c:pt>
                <c:pt idx="3">
                  <c:v>Nace B</c:v>
                </c:pt>
                <c:pt idx="4">
                  <c:v>Nace C10-C12</c:v>
                </c:pt>
                <c:pt idx="5">
                  <c:v>Nace C13-C15</c:v>
                </c:pt>
                <c:pt idx="6">
                  <c:v>Nace C16</c:v>
                </c:pt>
                <c:pt idx="7">
                  <c:v>Nace C17</c:v>
                </c:pt>
                <c:pt idx="8">
                  <c:v>Nace C19</c:v>
                </c:pt>
                <c:pt idx="9">
                  <c:v>Nace C20</c:v>
                </c:pt>
                <c:pt idx="10">
                  <c:v>Nace C22</c:v>
                </c:pt>
                <c:pt idx="11">
                  <c:v>Nace C23</c:v>
                </c:pt>
                <c:pt idx="12">
                  <c:v>Nace C24</c:v>
                </c:pt>
                <c:pt idx="13">
                  <c:v>Nace C25</c:v>
                </c:pt>
                <c:pt idx="14">
                  <c:v>Nace C28</c:v>
                </c:pt>
                <c:pt idx="15">
                  <c:v>Nace C29-C30</c:v>
                </c:pt>
                <c:pt idx="16">
                  <c:v>Nace* C18, C21, C26-C27, C31-C33</c:v>
                </c:pt>
              </c:strCache>
            </c:strRef>
          </c:cat>
          <c:val>
            <c:numRef>
              <c:f>'[6]2.5 dati'!$C$9:$C$25</c:f>
              <c:numCache>
                <c:formatCode>General</c:formatCode>
                <c:ptCount val="17"/>
                <c:pt idx="0">
                  <c:v>0.31557286719001204</c:v>
                </c:pt>
                <c:pt idx="1">
                  <c:v>3.629768809191055E-2</c:v>
                </c:pt>
                <c:pt idx="2">
                  <c:v>5.2749865604020098E-2</c:v>
                </c:pt>
                <c:pt idx="3">
                  <c:v>1.3151207758049564E-2</c:v>
                </c:pt>
                <c:pt idx="4">
                  <c:v>5.2459520196696419E-2</c:v>
                </c:pt>
                <c:pt idx="5">
                  <c:v>1.6614252830314799E-2</c:v>
                </c:pt>
                <c:pt idx="6">
                  <c:v>1.4287809530849975E-2</c:v>
                </c:pt>
                <c:pt idx="7">
                  <c:v>3.2603342391433913E-2</c:v>
                </c:pt>
                <c:pt idx="8">
                  <c:v>0.11143174685650269</c:v>
                </c:pt>
                <c:pt idx="9">
                  <c:v>9.5557934747601408E-2</c:v>
                </c:pt>
                <c:pt idx="10">
                  <c:v>1.4661972779179265E-2</c:v>
                </c:pt>
                <c:pt idx="11">
                  <c:v>7.6026957955527594E-2</c:v>
                </c:pt>
                <c:pt idx="12">
                  <c:v>8.3910190247879338E-2</c:v>
                </c:pt>
                <c:pt idx="13">
                  <c:v>2.575824716474456E-2</c:v>
                </c:pt>
                <c:pt idx="14">
                  <c:v>1.1425309355134404E-2</c:v>
                </c:pt>
                <c:pt idx="15">
                  <c:v>1.1688534048131381E-2</c:v>
                </c:pt>
                <c:pt idx="16">
                  <c:v>3.5802553252011794E-2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08FD-4485-BA09-0512592ADA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100"/>
        <c:splitType val="pos"/>
        <c:splitPos val="13"/>
        <c:secondPieSize val="125"/>
        <c:serLines>
          <c:spPr>
            <a:ln w="9525">
              <a:solidFill>
                <a:schemeClr val="accent2">
                  <a:lumMod val="75000"/>
                </a:schemeClr>
              </a:solidFill>
              <a:prstDash val="dash"/>
            </a:ln>
            <a:effectLst/>
          </c:spPr>
        </c:serLines>
      </c:ofPie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700">
          <a:solidFill>
            <a:sysClr val="windowText" lastClr="000000"/>
          </a:solidFill>
        </a:defRPr>
      </a:pPr>
      <a:endParaRPr lang="it-IT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2359479760672635E-2"/>
          <c:y val="0.14275494613909759"/>
          <c:w val="0.90147090790896112"/>
          <c:h val="0.84294495921234069"/>
        </c:manualLayout>
      </c:layout>
      <c:barChart>
        <c:barDir val="bar"/>
        <c:grouping val="clustered"/>
        <c:varyColors val="0"/>
        <c:ser>
          <c:idx val="2"/>
          <c:order val="2"/>
          <c:tx>
            <c:strRef>
              <c:f>'[6]2.6 dati'!$D$8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strRef>
              <c:f>'[6]2.6 dati'!$B$9:$B$28</c:f>
              <c:strCache>
                <c:ptCount val="20"/>
                <c:pt idx="0">
                  <c:v>Nace G (-3,3%)</c:v>
                </c:pt>
                <c:pt idx="2">
                  <c:v>Nace H (+2,7%)</c:v>
                </c:pt>
                <c:pt idx="3">
                  <c:v>Nace H49 (-3,0%)</c:v>
                </c:pt>
                <c:pt idx="4">
                  <c:v>Nace H50 (-6,1%)</c:v>
                </c:pt>
                <c:pt idx="5">
                  <c:v>Nace H51 (+101,2%)</c:v>
                </c:pt>
                <c:pt idx="6">
                  <c:v>Nace H52 (-6,4%)</c:v>
                </c:pt>
                <c:pt idx="7">
                  <c:v>Nace H53 (-10,2%)</c:v>
                </c:pt>
                <c:pt idx="9">
                  <c:v>Nace I (-0,3%)</c:v>
                </c:pt>
                <c:pt idx="10">
                  <c:v>Nace J (+0,4%)</c:v>
                </c:pt>
                <c:pt idx="11">
                  <c:v>Nace K (-7,0%)</c:v>
                </c:pt>
                <c:pt idx="12">
                  <c:v>Nace L (-3,1%)</c:v>
                </c:pt>
                <c:pt idx="13">
                  <c:v>Nace M (+8,7%)</c:v>
                </c:pt>
                <c:pt idx="14">
                  <c:v>Nace N (-3,0%)</c:v>
                </c:pt>
                <c:pt idx="15">
                  <c:v>Nace O (-19,1%)</c:v>
                </c:pt>
                <c:pt idx="16">
                  <c:v>Nace P (-7,3%)</c:v>
                </c:pt>
                <c:pt idx="17">
                  <c:v>Nace Q (-3,6%)</c:v>
                </c:pt>
                <c:pt idx="18">
                  <c:v>Nace R (+1,3%)</c:v>
                </c:pt>
                <c:pt idx="19">
                  <c:v>Nace S (-1,0%)</c:v>
                </c:pt>
              </c:strCache>
              <c:extLst/>
            </c:strRef>
          </c:cat>
          <c:val>
            <c:numRef>
              <c:f>'[6]2.6 dati'!$D$9:$D$28</c:f>
              <c:numCache>
                <c:formatCode>General</c:formatCode>
                <c:ptCount val="20"/>
                <c:pt idx="0">
                  <c:v>6.085249714122261</c:v>
                </c:pt>
                <c:pt idx="3">
                  <c:v>7.3275046692905486</c:v>
                </c:pt>
                <c:pt idx="4">
                  <c:v>5.0207575487815115</c:v>
                </c:pt>
                <c:pt idx="5">
                  <c:v>0.97720797671273718</c:v>
                </c:pt>
                <c:pt idx="6">
                  <c:v>1.112339907282399</c:v>
                </c:pt>
                <c:pt idx="7">
                  <c:v>4.9274522245298415E-2</c:v>
                </c:pt>
                <c:pt idx="9">
                  <c:v>1.9158824336099503</c:v>
                </c:pt>
                <c:pt idx="10">
                  <c:v>0.65333643313622669</c:v>
                </c:pt>
                <c:pt idx="11">
                  <c:v>0.52118411411539201</c:v>
                </c:pt>
                <c:pt idx="12">
                  <c:v>0.38070065101589712</c:v>
                </c:pt>
                <c:pt idx="13">
                  <c:v>1.3082491374699914</c:v>
                </c:pt>
                <c:pt idx="14">
                  <c:v>0.67328839639814764</c:v>
                </c:pt>
                <c:pt idx="15">
                  <c:v>1.6156630281578335</c:v>
                </c:pt>
                <c:pt idx="16">
                  <c:v>0.82936821027418772</c:v>
                </c:pt>
                <c:pt idx="17">
                  <c:v>2.5779200103699895</c:v>
                </c:pt>
                <c:pt idx="18">
                  <c:v>0.43206849501120304</c:v>
                </c:pt>
                <c:pt idx="19">
                  <c:v>0.63353513906086889</c:v>
                </c:pt>
              </c:numCache>
              <c:extLst/>
            </c:numRef>
          </c:val>
          <c:extLst>
            <c:ext xmlns:c16="http://schemas.microsoft.com/office/drawing/2014/chart" uri="{C3380CC4-5D6E-409C-BE32-E72D297353CC}">
              <c16:uniqueId val="{00000000-C3C7-4B7F-A4AC-CF95B1AFCBC4}"/>
            </c:ext>
          </c:extLst>
        </c:ser>
        <c:ser>
          <c:idx val="0"/>
          <c:order val="3"/>
          <c:tx>
            <c:strRef>
              <c:f>'[6]2.6 dati'!$E$8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rgbClr val="C1002A"/>
            </a:solidFill>
            <a:ln w="25400">
              <a:noFill/>
            </a:ln>
          </c:spPr>
          <c:invertIfNegative val="0"/>
          <c:cat>
            <c:strRef>
              <c:f>'[6]2.6 dati'!$B$9:$B$28</c:f>
              <c:strCache>
                <c:ptCount val="20"/>
                <c:pt idx="0">
                  <c:v>Nace G (-3,3%)</c:v>
                </c:pt>
                <c:pt idx="2">
                  <c:v>Nace H (+2,7%)</c:v>
                </c:pt>
                <c:pt idx="3">
                  <c:v>Nace H49 (-3,0%)</c:v>
                </c:pt>
                <c:pt idx="4">
                  <c:v>Nace H50 (-6,1%)</c:v>
                </c:pt>
                <c:pt idx="5">
                  <c:v>Nace H51 (+101,2%)</c:v>
                </c:pt>
                <c:pt idx="6">
                  <c:v>Nace H52 (-6,4%)</c:v>
                </c:pt>
                <c:pt idx="7">
                  <c:v>Nace H53 (-10,2%)</c:v>
                </c:pt>
                <c:pt idx="9">
                  <c:v>Nace I (-0,3%)</c:v>
                </c:pt>
                <c:pt idx="10">
                  <c:v>Nace J (+0,4%)</c:v>
                </c:pt>
                <c:pt idx="11">
                  <c:v>Nace K (-7,0%)</c:v>
                </c:pt>
                <c:pt idx="12">
                  <c:v>Nace L (-3,1%)</c:v>
                </c:pt>
                <c:pt idx="13">
                  <c:v>Nace M (+8,7%)</c:v>
                </c:pt>
                <c:pt idx="14">
                  <c:v>Nace N (-3,0%)</c:v>
                </c:pt>
                <c:pt idx="15">
                  <c:v>Nace O (-19,1%)</c:v>
                </c:pt>
                <c:pt idx="16">
                  <c:v>Nace P (-7,3%)</c:v>
                </c:pt>
                <c:pt idx="17">
                  <c:v>Nace Q (-3,6%)</c:v>
                </c:pt>
                <c:pt idx="18">
                  <c:v>Nace R (+1,3%)</c:v>
                </c:pt>
                <c:pt idx="19">
                  <c:v>Nace S (-1,0%)</c:v>
                </c:pt>
              </c:strCache>
              <c:extLst/>
            </c:strRef>
          </c:cat>
          <c:val>
            <c:numRef>
              <c:f>'[6]2.6 dati'!$E$9:$E$28</c:f>
              <c:numCache>
                <c:formatCode>General</c:formatCode>
                <c:ptCount val="20"/>
                <c:pt idx="0">
                  <c:v>5.8860283229823365</c:v>
                </c:pt>
                <c:pt idx="3">
                  <c:v>7.1103967168011497</c:v>
                </c:pt>
                <c:pt idx="4">
                  <c:v>4.7136440079203208</c:v>
                </c:pt>
                <c:pt idx="5">
                  <c:v>1.9659056649703406</c:v>
                </c:pt>
                <c:pt idx="6">
                  <c:v>1.0415127669504864</c:v>
                </c:pt>
                <c:pt idx="7">
                  <c:v>4.423556904274166E-2</c:v>
                </c:pt>
                <c:pt idx="9">
                  <c:v>1.9104095907519034</c:v>
                </c:pt>
                <c:pt idx="10">
                  <c:v>0.65597541956051608</c:v>
                </c:pt>
                <c:pt idx="11">
                  <c:v>0.48485537995447214</c:v>
                </c:pt>
                <c:pt idx="12">
                  <c:v>0.36900099397443309</c:v>
                </c:pt>
                <c:pt idx="13">
                  <c:v>1.4222322716453837</c:v>
                </c:pt>
                <c:pt idx="14">
                  <c:v>0.65291445973105111</c:v>
                </c:pt>
                <c:pt idx="15">
                  <c:v>1.3066289240419824</c:v>
                </c:pt>
                <c:pt idx="16">
                  <c:v>0.76858307075626331</c:v>
                </c:pt>
                <c:pt idx="17">
                  <c:v>2.4851570774161007</c:v>
                </c:pt>
                <c:pt idx="18">
                  <c:v>0.43749161527224317</c:v>
                </c:pt>
                <c:pt idx="19">
                  <c:v>0.62725991032864581</c:v>
                </c:pt>
              </c:numCache>
              <c:extLst/>
            </c:numRef>
          </c:val>
          <c:extLst>
            <c:ext xmlns:c16="http://schemas.microsoft.com/office/drawing/2014/chart" uri="{C3380CC4-5D6E-409C-BE32-E72D297353CC}">
              <c16:uniqueId val="{00000001-C3C7-4B7F-A4AC-CF95B1AFC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489869823"/>
        <c:axId val="1"/>
        <c:extLst>
          <c:ext xmlns:c15="http://schemas.microsoft.com/office/drawing/2012/chart" uri="{02D57815-91ED-43cb-92C2-25804820EDAC}">
            <c15:filteredBarSeries>
              <c15:ser>
                <c:idx val="3"/>
                <c:order val="0"/>
                <c:tx>
                  <c:strRef>
                    <c:extLst>
                      <c:ext uri="{02D57815-91ED-43cb-92C2-25804820EDAC}">
                        <c15:formulaRef>
                          <c15:sqref>'2.6 dati'!#REF!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'[6]2.6 dati'!$B$9:$B$28</c15:sqref>
                        </c15:formulaRef>
                      </c:ext>
                    </c:extLst>
                    <c:strCache>
                      <c:ptCount val="20"/>
                      <c:pt idx="0">
                        <c:v>Nace G (-3,3%)</c:v>
                      </c:pt>
                      <c:pt idx="2">
                        <c:v>Nace H (+2,7%)</c:v>
                      </c:pt>
                      <c:pt idx="3">
                        <c:v>Nace H49 (-3,0%)</c:v>
                      </c:pt>
                      <c:pt idx="4">
                        <c:v>Nace H50 (-6,1%)</c:v>
                      </c:pt>
                      <c:pt idx="5">
                        <c:v>Nace H51 (+101,2%)</c:v>
                      </c:pt>
                      <c:pt idx="6">
                        <c:v>Nace H52 (-6,4%)</c:v>
                      </c:pt>
                      <c:pt idx="7">
                        <c:v>Nace H53 (-10,2%)</c:v>
                      </c:pt>
                      <c:pt idx="9">
                        <c:v>Nace I (-0,3%)</c:v>
                      </c:pt>
                      <c:pt idx="10">
                        <c:v>Nace J (+0,4%)</c:v>
                      </c:pt>
                      <c:pt idx="11">
                        <c:v>Nace K (-7,0%)</c:v>
                      </c:pt>
                      <c:pt idx="12">
                        <c:v>Nace L (-3,1%)</c:v>
                      </c:pt>
                      <c:pt idx="13">
                        <c:v>Nace M (+8,7%)</c:v>
                      </c:pt>
                      <c:pt idx="14">
                        <c:v>Nace N (-3,0%)</c:v>
                      </c:pt>
                      <c:pt idx="15">
                        <c:v>Nace O (-19,1%)</c:v>
                      </c:pt>
                      <c:pt idx="16">
                        <c:v>Nace P (-7,3%)</c:v>
                      </c:pt>
                      <c:pt idx="17">
                        <c:v>Nace Q (-3,6%)</c:v>
                      </c:pt>
                      <c:pt idx="18">
                        <c:v>Nace R (+1,3%)</c:v>
                      </c:pt>
                      <c:pt idx="19">
                        <c:v>Nace S (-1,0%)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'2.6 dati'!#REF!</c15:sqref>
                        </c15:formulaRef>
                      </c:ext>
                    </c:extLst>
                  </c:numRef>
                </c:val>
                <c:extLst>
                  <c:ext xmlns:c16="http://schemas.microsoft.com/office/drawing/2014/chart" uri="{C3380CC4-5D6E-409C-BE32-E72D297353CC}">
                    <c16:uniqueId val="{00000002-C3C7-4B7F-A4AC-CF95B1AFCBC4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'2.6 dati'!#REF!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solidFill>
                    <a:srgbClr val="53822C"/>
                  </a:solidFill>
                  <a:ln w="25400">
                    <a:noFill/>
                  </a:ln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'[6]2.6 dati'!$B$9:$B$28</c15:sqref>
                        </c15:formulaRef>
                      </c:ext>
                    </c:extLst>
                    <c:strCache>
                      <c:ptCount val="20"/>
                      <c:pt idx="0">
                        <c:v>Nace G (-3,3%)</c:v>
                      </c:pt>
                      <c:pt idx="2">
                        <c:v>Nace H (+2,7%)</c:v>
                      </c:pt>
                      <c:pt idx="3">
                        <c:v>Nace H49 (-3,0%)</c:v>
                      </c:pt>
                      <c:pt idx="4">
                        <c:v>Nace H50 (-6,1%)</c:v>
                      </c:pt>
                      <c:pt idx="5">
                        <c:v>Nace H51 (+101,2%)</c:v>
                      </c:pt>
                      <c:pt idx="6">
                        <c:v>Nace H52 (-6,4%)</c:v>
                      </c:pt>
                      <c:pt idx="7">
                        <c:v>Nace H53 (-10,2%)</c:v>
                      </c:pt>
                      <c:pt idx="9">
                        <c:v>Nace I (-0,3%)</c:v>
                      </c:pt>
                      <c:pt idx="10">
                        <c:v>Nace J (+0,4%)</c:v>
                      </c:pt>
                      <c:pt idx="11">
                        <c:v>Nace K (-7,0%)</c:v>
                      </c:pt>
                      <c:pt idx="12">
                        <c:v>Nace L (-3,1%)</c:v>
                      </c:pt>
                      <c:pt idx="13">
                        <c:v>Nace M (+8,7%)</c:v>
                      </c:pt>
                      <c:pt idx="14">
                        <c:v>Nace N (-3,0%)</c:v>
                      </c:pt>
                      <c:pt idx="15">
                        <c:v>Nace O (-19,1%)</c:v>
                      </c:pt>
                      <c:pt idx="16">
                        <c:v>Nace P (-7,3%)</c:v>
                      </c:pt>
                      <c:pt idx="17">
                        <c:v>Nace Q (-3,6%)</c:v>
                      </c:pt>
                      <c:pt idx="18">
                        <c:v>Nace R (+1,3%)</c:v>
                      </c:pt>
                      <c:pt idx="19">
                        <c:v>Nace S (-1,0%)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'2.6 dati'!#REF!</c15:sqref>
                        </c15:formulaRef>
                      </c:ext>
                    </c:extLst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C3C7-4B7F-A4AC-CF95B1AFCBC4}"/>
                  </c:ext>
                </c:extLst>
              </c15:ser>
            </c15:filteredBarSeries>
          </c:ext>
        </c:extLst>
      </c:barChart>
      <c:catAx>
        <c:axId val="489869823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7.5"/>
        </c:scaling>
        <c:delete val="0"/>
        <c:axPos val="t"/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489869823"/>
        <c:crosses val="autoZero"/>
        <c:crossBetween val="between"/>
        <c:majorUnit val="0.5"/>
        <c:minorUnit val="0.1"/>
      </c:valAx>
      <c:spPr>
        <a:noFill/>
        <a:ln w="25400">
          <a:noFill/>
        </a:ln>
      </c:spPr>
    </c:plotArea>
    <c:legend>
      <c:legendPos val="t"/>
      <c:layout/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000">
          <a:solidFill>
            <a:sysClr val="windowText" lastClr="000000"/>
          </a:solidFill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ANOMALIA DI TEMPERATURA MEDIA ANNUA</a:t>
            </a:r>
          </a:p>
        </c:rich>
      </c:tx>
      <c:layout>
        <c:manualLayout>
          <c:xMode val="edge"/>
          <c:yMode val="edge"/>
          <c:x val="0.36058382545931761"/>
          <c:y val="7.8863706241296128E-2"/>
        </c:manualLayout>
      </c:layout>
      <c:overlay val="0"/>
      <c:spPr>
        <a:noFill/>
        <a:ln w="25400">
          <a:noFill/>
        </a:ln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'[7]2.8 dati'!$B$8</c:f>
              <c:strCache>
                <c:ptCount val="1"/>
                <c:pt idx="0">
                  <c:v>Anomalie di temperatura media annua</c:v>
                </c:pt>
              </c:strCache>
            </c:strRef>
          </c:tx>
          <c:spPr>
            <a:solidFill>
              <a:srgbClr val="E72C27"/>
            </a:solidFill>
            <a:ln w="25400">
              <a:noFill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9B97-478C-BDD1-83D83931A28A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9B97-478C-BDD1-83D83931A28A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9B97-478C-BDD1-83D83931A28A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9B97-478C-BDD1-83D83931A28A}"/>
              </c:ext>
            </c:extLst>
          </c:dPt>
          <c:dPt>
            <c:idx val="20"/>
            <c:invertIfNegative val="0"/>
            <c:bubble3D val="0"/>
            <c:spPr>
              <a:solidFill>
                <a:srgbClr val="EAB07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5-9B97-478C-BDD1-83D83931A28A}"/>
              </c:ext>
            </c:extLst>
          </c:dPt>
          <c:dPt>
            <c:idx val="21"/>
            <c:invertIfNegative val="0"/>
            <c:bubble3D val="0"/>
            <c:spPr>
              <a:solidFill>
                <a:srgbClr val="EAB07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7-9B97-478C-BDD1-83D83931A28A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9B97-478C-BDD1-83D83931A28A}"/>
              </c:ext>
            </c:extLst>
          </c:dPt>
          <c:dPt>
            <c:idx val="23"/>
            <c:invertIfNegative val="0"/>
            <c:bubble3D val="0"/>
            <c:spPr>
              <a:solidFill>
                <a:srgbClr val="EAB070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A-9B97-478C-BDD1-83D83931A28A}"/>
              </c:ext>
            </c:extLst>
          </c:dPt>
          <c:cat>
            <c:strRef>
              <c:f>'[7]2.8 dati'!$A$9:$A$32</c:f>
              <c:strCache>
                <c:ptCount val="24"/>
                <c:pt idx="0">
                  <c:v>Roma</c:v>
                </c:pt>
                <c:pt idx="1">
                  <c:v>Milano</c:v>
                </c:pt>
                <c:pt idx="2">
                  <c:v>Perugia</c:v>
                </c:pt>
                <c:pt idx="3">
                  <c:v>Torino</c:v>
                </c:pt>
                <c:pt idx="4">
                  <c:v>Bologna</c:v>
                </c:pt>
                <c:pt idx="5">
                  <c:v>Trento</c:v>
                </c:pt>
                <c:pt idx="6">
                  <c:v>Aosta</c:v>
                </c:pt>
                <c:pt idx="7">
                  <c:v>Trieste</c:v>
                </c:pt>
                <c:pt idx="8">
                  <c:v>Genova</c:v>
                </c:pt>
                <c:pt idx="9">
                  <c:v>Bolzano</c:v>
                </c:pt>
                <c:pt idx="10">
                  <c:v>Campobasso</c:v>
                </c:pt>
                <c:pt idx="11">
                  <c:v>Catanzaro</c:v>
                </c:pt>
                <c:pt idx="12">
                  <c:v>Venezia</c:v>
                </c:pt>
                <c:pt idx="13">
                  <c:v>Firenze</c:v>
                </c:pt>
                <c:pt idx="14">
                  <c:v>Potenza</c:v>
                </c:pt>
                <c:pt idx="15">
                  <c:v>Cagliari</c:v>
                </c:pt>
                <c:pt idx="16">
                  <c:v>L'Aquila</c:v>
                </c:pt>
                <c:pt idx="17">
                  <c:v>Napoli</c:v>
                </c:pt>
                <c:pt idx="18">
                  <c:v>Bari</c:v>
                </c:pt>
                <c:pt idx="19">
                  <c:v>Palermo</c:v>
                </c:pt>
                <c:pt idx="20">
                  <c:v>Reggio Calabria (a)</c:v>
                </c:pt>
                <c:pt idx="21">
                  <c:v>Messina (a)</c:v>
                </c:pt>
                <c:pt idx="22">
                  <c:v>Ancona</c:v>
                </c:pt>
                <c:pt idx="23">
                  <c:v>Catania (a)</c:v>
                </c:pt>
              </c:strCache>
            </c:strRef>
          </c:cat>
          <c:val>
            <c:numRef>
              <c:f>'[7]2.8 dati'!$B$9:$B$32</c:f>
              <c:numCache>
                <c:formatCode>General</c:formatCode>
                <c:ptCount val="24"/>
                <c:pt idx="0">
                  <c:v>2.7</c:v>
                </c:pt>
                <c:pt idx="1">
                  <c:v>2.5</c:v>
                </c:pt>
                <c:pt idx="2">
                  <c:v>2.2999999999999998</c:v>
                </c:pt>
                <c:pt idx="3">
                  <c:v>2.1</c:v>
                </c:pt>
                <c:pt idx="4">
                  <c:v>2</c:v>
                </c:pt>
                <c:pt idx="5">
                  <c:v>1.9</c:v>
                </c:pt>
                <c:pt idx="6">
                  <c:v>1.8</c:v>
                </c:pt>
                <c:pt idx="7">
                  <c:v>1.8</c:v>
                </c:pt>
                <c:pt idx="8">
                  <c:v>1.8</c:v>
                </c:pt>
                <c:pt idx="9">
                  <c:v>1.7</c:v>
                </c:pt>
                <c:pt idx="10">
                  <c:v>1.7</c:v>
                </c:pt>
                <c:pt idx="11">
                  <c:v>1.6</c:v>
                </c:pt>
                <c:pt idx="12">
                  <c:v>1.5</c:v>
                </c:pt>
                <c:pt idx="13">
                  <c:v>1.5</c:v>
                </c:pt>
                <c:pt idx="14">
                  <c:v>1.5</c:v>
                </c:pt>
                <c:pt idx="15">
                  <c:v>1.4</c:v>
                </c:pt>
                <c:pt idx="16">
                  <c:v>1.2</c:v>
                </c:pt>
                <c:pt idx="17">
                  <c:v>1.2</c:v>
                </c:pt>
                <c:pt idx="18">
                  <c:v>1</c:v>
                </c:pt>
                <c:pt idx="19">
                  <c:v>0.9</c:v>
                </c:pt>
                <c:pt idx="20">
                  <c:v>0.9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B97-478C-BDD1-83D83931A2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947026272"/>
        <c:axId val="1"/>
      </c:barChart>
      <c:catAx>
        <c:axId val="947026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50000"/>
              </a:schemeClr>
            </a:solidFill>
            <a:round/>
          </a:ln>
          <a:effectLst/>
        </c:spPr>
        <c:txPr>
          <a:bodyPr rot="-54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numFmt formatCode="@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50000"/>
              </a:schemeClr>
            </a:solidFill>
          </a:ln>
          <a:effectLst/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4702627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ANOMALIA DI PRECIPITAZIONE TOTALE ANNUA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'[7]2.8 dati'!$E$8</c:f>
              <c:strCache>
                <c:ptCount val="1"/>
                <c:pt idx="0">
                  <c:v>Anomalie della precipitazione totale annua</c:v>
                </c:pt>
              </c:strCache>
            </c:strRef>
          </c:tx>
          <c:spPr>
            <a:solidFill>
              <a:schemeClr val="tx2"/>
            </a:solidFill>
            <a:ln w="25400">
              <a:noFill/>
            </a:ln>
          </c:spPr>
          <c:invertIfNegative val="0"/>
          <c:dPt>
            <c:idx val="2"/>
            <c:invertIfNegative val="0"/>
            <c:bubble3D val="0"/>
            <c:spPr>
              <a:solidFill>
                <a:srgbClr val="1F497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1-516E-4AAE-8BDF-AEB61AF2C45A}"/>
              </c:ext>
            </c:extLst>
          </c:dPt>
          <c:dPt>
            <c:idx val="9"/>
            <c:invertIfNegative val="0"/>
            <c:bubble3D val="0"/>
            <c:spPr>
              <a:solidFill>
                <a:srgbClr val="1F497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3-516E-4AAE-8BDF-AEB61AF2C45A}"/>
              </c:ext>
            </c:extLst>
          </c:dPt>
          <c:dPt>
            <c:idx val="11"/>
            <c:invertIfNegative val="0"/>
            <c:bubble3D val="0"/>
            <c:spPr>
              <a:solidFill>
                <a:srgbClr val="1F497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5-516E-4AAE-8BDF-AEB61AF2C45A}"/>
              </c:ext>
            </c:extLst>
          </c:dPt>
          <c:dPt>
            <c:idx val="12"/>
            <c:invertIfNegative val="0"/>
            <c:bubble3D val="0"/>
            <c:spPr>
              <a:solidFill>
                <a:srgbClr val="1F497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7-516E-4AAE-8BDF-AEB61AF2C45A}"/>
              </c:ext>
            </c:extLst>
          </c:dPt>
          <c:dPt>
            <c:idx val="13"/>
            <c:invertIfNegative val="0"/>
            <c:bubble3D val="0"/>
            <c:spPr>
              <a:solidFill>
                <a:srgbClr val="93CDD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9-516E-4AAE-8BDF-AEB61AF2C45A}"/>
              </c:ext>
            </c:extLst>
          </c:dPt>
          <c:dPt>
            <c:idx val="17"/>
            <c:invertIfNegative val="0"/>
            <c:bubble3D val="0"/>
            <c:spPr>
              <a:solidFill>
                <a:srgbClr val="93CDD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B-516E-4AAE-8BDF-AEB61AF2C45A}"/>
              </c:ext>
            </c:extLst>
          </c:dPt>
          <c:dPt>
            <c:idx val="21"/>
            <c:invertIfNegative val="0"/>
            <c:bubble3D val="0"/>
            <c:spPr>
              <a:solidFill>
                <a:srgbClr val="93CDD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D-516E-4AAE-8BDF-AEB61AF2C45A}"/>
              </c:ext>
            </c:extLst>
          </c:dPt>
          <c:dPt>
            <c:idx val="22"/>
            <c:invertIfNegative val="0"/>
            <c:bubble3D val="0"/>
            <c:spPr>
              <a:solidFill>
                <a:srgbClr val="1F497D"/>
              </a:solidFill>
              <a:ln w="25400">
                <a:noFill/>
              </a:ln>
            </c:spPr>
            <c:extLst>
              <c:ext xmlns:c16="http://schemas.microsoft.com/office/drawing/2014/chart" uri="{C3380CC4-5D6E-409C-BE32-E72D297353CC}">
                <c16:uniqueId val="{0000000F-516E-4AAE-8BDF-AEB61AF2C45A}"/>
              </c:ext>
            </c:extLst>
          </c:dPt>
          <c:cat>
            <c:strRef>
              <c:f>'[7]2.8 dati'!$D$9:$D$32</c:f>
              <c:strCache>
                <c:ptCount val="24"/>
                <c:pt idx="0">
                  <c:v>Campobasso</c:v>
                </c:pt>
                <c:pt idx="1">
                  <c:v>Potenza</c:v>
                </c:pt>
                <c:pt idx="2">
                  <c:v>Perugia</c:v>
                </c:pt>
                <c:pt idx="3">
                  <c:v>Bari</c:v>
                </c:pt>
                <c:pt idx="4">
                  <c:v>Palermo</c:v>
                </c:pt>
                <c:pt idx="5">
                  <c:v>Ancona</c:v>
                </c:pt>
                <c:pt idx="6">
                  <c:v>Catanzaro</c:v>
                </c:pt>
                <c:pt idx="7">
                  <c:v>Cagliari</c:v>
                </c:pt>
                <c:pt idx="8">
                  <c:v>Napoli</c:v>
                </c:pt>
                <c:pt idx="9">
                  <c:v>Firenze</c:v>
                </c:pt>
                <c:pt idx="10">
                  <c:v>Aosta</c:v>
                </c:pt>
                <c:pt idx="11">
                  <c:v>Bologna</c:v>
                </c:pt>
                <c:pt idx="12">
                  <c:v>Trieste</c:v>
                </c:pt>
                <c:pt idx="13">
                  <c:v>Reggio di Calabria (a)</c:v>
                </c:pt>
                <c:pt idx="14">
                  <c:v>Trento</c:v>
                </c:pt>
                <c:pt idx="15">
                  <c:v>L'Aquila</c:v>
                </c:pt>
                <c:pt idx="16">
                  <c:v>Venezia</c:v>
                </c:pt>
                <c:pt idx="17">
                  <c:v>Messina (a)</c:v>
                </c:pt>
                <c:pt idx="18">
                  <c:v>Bolzano</c:v>
                </c:pt>
                <c:pt idx="19">
                  <c:v>Roma</c:v>
                </c:pt>
                <c:pt idx="20">
                  <c:v>Torino</c:v>
                </c:pt>
                <c:pt idx="21">
                  <c:v>Catania (a)</c:v>
                </c:pt>
                <c:pt idx="22">
                  <c:v>Genova</c:v>
                </c:pt>
                <c:pt idx="23">
                  <c:v>Milano</c:v>
                </c:pt>
              </c:strCache>
            </c:strRef>
          </c:cat>
          <c:val>
            <c:numRef>
              <c:f>'[7]2.8 dati'!$E$9:$E$32</c:f>
              <c:numCache>
                <c:formatCode>General</c:formatCode>
                <c:ptCount val="24"/>
                <c:pt idx="0">
                  <c:v>174</c:v>
                </c:pt>
                <c:pt idx="1">
                  <c:v>98.9</c:v>
                </c:pt>
                <c:pt idx="2">
                  <c:v>17</c:v>
                </c:pt>
                <c:pt idx="3">
                  <c:v>2.6</c:v>
                </c:pt>
                <c:pt idx="4">
                  <c:v>-44.9</c:v>
                </c:pt>
                <c:pt idx="5">
                  <c:v>-45.5</c:v>
                </c:pt>
                <c:pt idx="6">
                  <c:v>-85</c:v>
                </c:pt>
                <c:pt idx="7">
                  <c:v>-85.8</c:v>
                </c:pt>
                <c:pt idx="8">
                  <c:v>-107.1</c:v>
                </c:pt>
                <c:pt idx="9">
                  <c:v>-157.30000000000001</c:v>
                </c:pt>
                <c:pt idx="10">
                  <c:v>-158</c:v>
                </c:pt>
                <c:pt idx="11">
                  <c:v>-176</c:v>
                </c:pt>
                <c:pt idx="12">
                  <c:v>-187.5</c:v>
                </c:pt>
                <c:pt idx="13">
                  <c:v>-190.7</c:v>
                </c:pt>
                <c:pt idx="14">
                  <c:v>-194</c:v>
                </c:pt>
                <c:pt idx="15">
                  <c:v>-198.8</c:v>
                </c:pt>
                <c:pt idx="16">
                  <c:v>-206.2</c:v>
                </c:pt>
                <c:pt idx="17">
                  <c:v>-223.3</c:v>
                </c:pt>
                <c:pt idx="18">
                  <c:v>-229.9</c:v>
                </c:pt>
                <c:pt idx="19">
                  <c:v>-281.3</c:v>
                </c:pt>
                <c:pt idx="20">
                  <c:v>-496.4</c:v>
                </c:pt>
                <c:pt idx="21">
                  <c:v>-508.3</c:v>
                </c:pt>
                <c:pt idx="22">
                  <c:v>-567.29999999999995</c:v>
                </c:pt>
                <c:pt idx="23">
                  <c:v>-585.5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16E-4AAE-8BDF-AEB61AF2C4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942277200"/>
        <c:axId val="1"/>
      </c:barChart>
      <c:catAx>
        <c:axId val="942277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bg1">
                <a:lumMod val="50000"/>
              </a:schemeClr>
            </a:solidFill>
            <a:round/>
          </a:ln>
          <a:effectLst/>
        </c:spPr>
        <c:txPr>
          <a:bodyPr rot="-54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200"/>
          <c:min val="-6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50000"/>
              </a:schemeClr>
            </a:solidFill>
          </a:ln>
          <a:effectLst/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4227720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336127794461131E-2"/>
          <c:y val="0.13758465608465612"/>
          <c:w val="0.94519015873015855"/>
          <c:h val="0.53971466364323506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'[8]aria1 dati'!$B$1</c:f>
              <c:strCache>
                <c:ptCount val="1"/>
                <c:pt idx="0">
                  <c:v>PM10 &gt;20 µg/m3</c:v>
                </c:pt>
              </c:strCache>
            </c:strRef>
          </c:tx>
          <c:spPr>
            <a:solidFill>
              <a:srgbClr val="00324B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'[8]aria1 dati'!$A$2:$A$13</c15:sqref>
                  </c15:fullRef>
                </c:ext>
              </c:extLst>
              <c:f>('[8]aria1 dati'!$A$3:$A$5,'[8]aria1 dati'!$A$7:$A$13)</c:f>
              <c:strCache>
                <c:ptCount val="10"/>
                <c:pt idx="0">
                  <c:v>Nord-ovest </c:v>
                </c:pt>
                <c:pt idx="1">
                  <c:v>Nord-est 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6">
                  <c:v>Capoluoghi di città metropolitana</c:v>
                </c:pt>
                <c:pt idx="7">
                  <c:v>Altri capoluoghi</c:v>
                </c:pt>
                <c:pt idx="9">
                  <c:v>Italia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'[8]aria1 dati'!$B$2:$B$13</c15:sqref>
                  </c15:fullRef>
                </c:ext>
              </c:extLst>
              <c:f>('[8]aria1 dati'!$B$3:$B$5,'[8]aria1 dati'!$B$7:$B$13)</c:f>
              <c:numCache>
                <c:formatCode>General</c:formatCode>
                <c:ptCount val="10"/>
                <c:pt idx="0">
                  <c:v>91.666666666666657</c:v>
                </c:pt>
                <c:pt idx="1">
                  <c:v>90.909090909090907</c:v>
                </c:pt>
                <c:pt idx="2">
                  <c:v>85.714285714285708</c:v>
                </c:pt>
                <c:pt idx="3">
                  <c:v>80</c:v>
                </c:pt>
                <c:pt idx="4">
                  <c:v>61.53846153846154</c:v>
                </c:pt>
                <c:pt idx="6">
                  <c:v>100</c:v>
                </c:pt>
                <c:pt idx="7">
                  <c:v>81.609195402298852</c:v>
                </c:pt>
                <c:pt idx="9">
                  <c:v>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D4-4BE4-8412-77BA51D450AD}"/>
            </c:ext>
          </c:extLst>
        </c:ser>
        <c:ser>
          <c:idx val="4"/>
          <c:order val="1"/>
          <c:tx>
            <c:strRef>
              <c:f>'[8]aria1 dati'!$C$1</c:f>
              <c:strCache>
                <c:ptCount val="1"/>
                <c:pt idx="0">
                  <c:v>PM2,5 &gt;10 µg/m3</c:v>
                </c:pt>
              </c:strCache>
            </c:strRef>
          </c:tx>
          <c:spPr>
            <a:solidFill>
              <a:srgbClr val="FABB00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'[8]aria1 dati'!$A$2:$A$13</c15:sqref>
                  </c15:fullRef>
                </c:ext>
              </c:extLst>
              <c:f>('[8]aria1 dati'!$A$3:$A$5,'[8]aria1 dati'!$A$7:$A$13)</c:f>
              <c:strCache>
                <c:ptCount val="10"/>
                <c:pt idx="0">
                  <c:v>Nord-ovest </c:v>
                </c:pt>
                <c:pt idx="1">
                  <c:v>Nord-est 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  <c:pt idx="6">
                  <c:v>Capoluoghi di città metropolitana</c:v>
                </c:pt>
                <c:pt idx="7">
                  <c:v>Altri capoluoghi</c:v>
                </c:pt>
                <c:pt idx="9">
                  <c:v>Italia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'[8]aria1 dati'!$C$2:$C$13</c15:sqref>
                  </c15:fullRef>
                </c:ext>
              </c:extLst>
              <c:f>('[8]aria1 dati'!$C$3:$C$5,'[8]aria1 dati'!$C$7:$C$13)</c:f>
              <c:numCache>
                <c:formatCode>General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83.333333333333343</c:v>
                </c:pt>
                <c:pt idx="3">
                  <c:v>84.210526315789465</c:v>
                </c:pt>
                <c:pt idx="4">
                  <c:v>60</c:v>
                </c:pt>
                <c:pt idx="6">
                  <c:v>100</c:v>
                </c:pt>
                <c:pt idx="7">
                  <c:v>87.5</c:v>
                </c:pt>
                <c:pt idx="9">
                  <c:v>89.247311827956992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D4-4BE4-8412-77BA51D450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60"/>
        <c:axId val="1805480687"/>
        <c:axId val="1805486927"/>
        <c:extLst/>
      </c:barChart>
      <c:catAx>
        <c:axId val="180548068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/>
            </a:solidFill>
            <a:round/>
          </a:ln>
          <a:effectLst/>
        </c:spPr>
        <c:txPr>
          <a:bodyPr rot="-204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805486927"/>
        <c:crosses val="autoZero"/>
        <c:auto val="1"/>
        <c:lblAlgn val="ctr"/>
        <c:lblOffset val="100"/>
        <c:noMultiLvlLbl val="0"/>
      </c:catAx>
      <c:valAx>
        <c:axId val="1805486927"/>
        <c:scaling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bg1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bg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805480687"/>
        <c:crosses val="autoZero"/>
        <c:crossBetween val="between"/>
        <c:majorUnit val="25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"/>
          <c:y val="3.839758125472411E-2"/>
          <c:w val="1"/>
          <c:h val="7.810011352617347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994630364944689E-2"/>
          <c:y val="0.10565324074074076"/>
          <c:w val="0.90796382014753263"/>
          <c:h val="0.77395092592592596"/>
        </c:manualLayout>
      </c:layout>
      <c:areaChart>
        <c:grouping val="standard"/>
        <c:varyColors val="0"/>
        <c:ser>
          <c:idx val="3"/>
          <c:order val="3"/>
          <c:tx>
            <c:strRef>
              <c:f>'[8]aria2 dati'!$A$5</c:f>
              <c:strCache>
                <c:ptCount val="1"/>
                <c:pt idx="0">
                  <c:v>Italia</c:v>
                </c:pt>
              </c:strCache>
            </c:strRef>
          </c:tx>
          <c:spPr>
            <a:solidFill>
              <a:srgbClr val="D6D9EA"/>
            </a:solidFill>
            <a:ln>
              <a:noFill/>
            </a:ln>
            <a:effectLst/>
          </c:spPr>
          <c:cat>
            <c:numRef>
              <c:f>'[9]FIG 10_o3_trend'!$B$1:$J$1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'[8]aria2 dati'!$B$5:$J$5</c:f>
              <c:numCache>
                <c:formatCode>General</c:formatCode>
                <c:ptCount val="9"/>
                <c:pt idx="0">
                  <c:v>19</c:v>
                </c:pt>
                <c:pt idx="1">
                  <c:v>43</c:v>
                </c:pt>
                <c:pt idx="2">
                  <c:v>29</c:v>
                </c:pt>
                <c:pt idx="3">
                  <c:v>41</c:v>
                </c:pt>
                <c:pt idx="4">
                  <c:v>34</c:v>
                </c:pt>
                <c:pt idx="5">
                  <c:v>32</c:v>
                </c:pt>
                <c:pt idx="6">
                  <c:v>29</c:v>
                </c:pt>
                <c:pt idx="7">
                  <c:v>28</c:v>
                </c:pt>
                <c:pt idx="8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DB-4961-9B13-7D56E7257A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3025264"/>
        <c:axId val="653025680"/>
      </c:areaChart>
      <c:lineChart>
        <c:grouping val="standard"/>
        <c:varyColors val="0"/>
        <c:ser>
          <c:idx val="0"/>
          <c:order val="0"/>
          <c:tx>
            <c:strRef>
              <c:f>'[8]aria2 dati'!$A$2</c:f>
              <c:strCache>
                <c:ptCount val="1"/>
                <c:pt idx="0">
                  <c:v>Nord</c:v>
                </c:pt>
              </c:strCache>
            </c:strRef>
          </c:tx>
          <c:spPr>
            <a:ln w="28575" cap="rnd">
              <a:solidFill>
                <a:srgbClr val="00324B"/>
              </a:solidFill>
              <a:round/>
            </a:ln>
            <a:effectLst/>
          </c:spPr>
          <c:marker>
            <c:symbol val="none"/>
          </c:marker>
          <c:cat>
            <c:numRef>
              <c:f>'[8]aria2 dati'!$B$1:$J$1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'[8]aria2 dati'!$B$2:$J$2</c:f>
              <c:numCache>
                <c:formatCode>General</c:formatCode>
                <c:ptCount val="9"/>
                <c:pt idx="0">
                  <c:v>28</c:v>
                </c:pt>
                <c:pt idx="1">
                  <c:v>60</c:v>
                </c:pt>
                <c:pt idx="2">
                  <c:v>48</c:v>
                </c:pt>
                <c:pt idx="3">
                  <c:v>58</c:v>
                </c:pt>
                <c:pt idx="4">
                  <c:v>56</c:v>
                </c:pt>
                <c:pt idx="5">
                  <c:v>47</c:v>
                </c:pt>
                <c:pt idx="6">
                  <c:v>46</c:v>
                </c:pt>
                <c:pt idx="7">
                  <c:v>43</c:v>
                </c:pt>
                <c:pt idx="8">
                  <c:v>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DB-4961-9B13-7D56E7257AFD}"/>
            </c:ext>
          </c:extLst>
        </c:ser>
        <c:ser>
          <c:idx val="1"/>
          <c:order val="1"/>
          <c:tx>
            <c:strRef>
              <c:f>'[8]aria2 dati'!$A$3</c:f>
              <c:strCache>
                <c:ptCount val="1"/>
                <c:pt idx="0">
                  <c:v>Centro</c:v>
                </c:pt>
              </c:strCache>
            </c:strRef>
          </c:tx>
          <c:spPr>
            <a:ln w="28575" cap="rnd">
              <a:solidFill>
                <a:srgbClr val="FABB00"/>
              </a:solidFill>
              <a:round/>
            </a:ln>
            <a:effectLst/>
          </c:spPr>
          <c:marker>
            <c:symbol val="none"/>
          </c:marker>
          <c:cat>
            <c:numRef>
              <c:f>'[8]aria2 dati'!$B$1:$J$1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'[8]aria2 dati'!$B$3:$J$3</c:f>
              <c:numCache>
                <c:formatCode>General</c:formatCode>
                <c:ptCount val="9"/>
                <c:pt idx="0">
                  <c:v>14</c:v>
                </c:pt>
                <c:pt idx="1">
                  <c:v>39</c:v>
                </c:pt>
                <c:pt idx="2">
                  <c:v>18</c:v>
                </c:pt>
                <c:pt idx="3">
                  <c:v>33</c:v>
                </c:pt>
                <c:pt idx="4">
                  <c:v>21</c:v>
                </c:pt>
                <c:pt idx="5">
                  <c:v>24</c:v>
                </c:pt>
                <c:pt idx="6">
                  <c:v>11</c:v>
                </c:pt>
                <c:pt idx="7">
                  <c:v>12</c:v>
                </c:pt>
                <c:pt idx="8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DB-4961-9B13-7D56E7257AFD}"/>
            </c:ext>
          </c:extLst>
        </c:ser>
        <c:ser>
          <c:idx val="2"/>
          <c:order val="2"/>
          <c:tx>
            <c:strRef>
              <c:f>'[8]aria2 dati'!$A$4</c:f>
              <c:strCache>
                <c:ptCount val="1"/>
                <c:pt idx="0">
                  <c:v>Mezzogiorno</c:v>
                </c:pt>
              </c:strCache>
            </c:strRef>
          </c:tx>
          <c:spPr>
            <a:ln w="28575" cap="rnd">
              <a:solidFill>
                <a:srgbClr val="53822C"/>
              </a:solidFill>
              <a:round/>
            </a:ln>
            <a:effectLst/>
          </c:spPr>
          <c:marker>
            <c:symbol val="none"/>
          </c:marker>
          <c:cat>
            <c:numRef>
              <c:f>'[8]aria2 dati'!$B$1:$J$1</c:f>
              <c:numCache>
                <c:formatCode>General</c:formatCode>
                <c:ptCount val="9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</c:numCache>
            </c:numRef>
          </c:cat>
          <c:val>
            <c:numRef>
              <c:f>'[8]aria2 dati'!$B$4:$J$4</c:f>
              <c:numCache>
                <c:formatCode>General</c:formatCode>
                <c:ptCount val="9"/>
                <c:pt idx="0">
                  <c:v>10</c:v>
                </c:pt>
                <c:pt idx="1">
                  <c:v>20</c:v>
                </c:pt>
                <c:pt idx="2">
                  <c:v>8</c:v>
                </c:pt>
                <c:pt idx="3">
                  <c:v>21</c:v>
                </c:pt>
                <c:pt idx="4">
                  <c:v>9</c:v>
                </c:pt>
                <c:pt idx="5">
                  <c:v>13</c:v>
                </c:pt>
                <c:pt idx="6">
                  <c:v>9</c:v>
                </c:pt>
                <c:pt idx="7">
                  <c:v>13</c:v>
                </c:pt>
                <c:pt idx="8">
                  <c:v>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DB-4961-9B13-7D56E7257A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3025264"/>
        <c:axId val="653025680"/>
      </c:lineChart>
      <c:catAx>
        <c:axId val="653025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653025680"/>
        <c:crosses val="autoZero"/>
        <c:auto val="1"/>
        <c:lblAlgn val="ctr"/>
        <c:lblOffset val="100"/>
        <c:noMultiLvlLbl val="0"/>
      </c:catAx>
      <c:valAx>
        <c:axId val="653025680"/>
        <c:scaling>
          <c:orientation val="minMax"/>
          <c:max val="62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653025264"/>
        <c:crosses val="autoZero"/>
        <c:crossBetween val="midCat"/>
        <c:majorUnit val="25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"/>
          <c:y val="0"/>
          <c:w val="1"/>
          <c:h val="8.801435185185185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7687592592592596E-2"/>
          <c:y val="4.8506944444444443E-2"/>
          <c:w val="0.92584944444444439"/>
          <c:h val="0.713545486111111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'[10]Foglio1 '!$B$21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bg1">
                  <a:lumMod val="5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9813-41FD-89C1-AFC0C1C80CE5}"/>
              </c:ext>
            </c:extLst>
          </c:dPt>
          <c:dPt>
            <c:idx val="10"/>
            <c:invertIfNegative val="0"/>
            <c:bubble3D val="0"/>
            <c:spPr>
              <a:pattFill prst="pct60">
                <a:fgClr>
                  <a:schemeClr val="bg1">
                    <a:lumMod val="65000"/>
                  </a:schemeClr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813-41FD-89C1-AFC0C1C80CE5}"/>
              </c:ext>
            </c:extLst>
          </c:dPt>
          <c:dPt>
            <c:idx val="16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9813-41FD-89C1-AFC0C1C80CE5}"/>
              </c:ext>
            </c:extLst>
          </c:dPt>
          <c:dPt>
            <c:idx val="17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9813-41FD-89C1-AFC0C1C80CE5}"/>
              </c:ext>
            </c:extLst>
          </c:dPt>
          <c:cat>
            <c:strRef>
              <c:f>'[10]Foglio1 '!$A$22:$A$44</c:f>
              <c:strCache>
                <c:ptCount val="23"/>
                <c:pt idx="0">
                  <c:v>Irlanda</c:v>
                </c:pt>
                <c:pt idx="1">
                  <c:v>Slovenia</c:v>
                </c:pt>
                <c:pt idx="2">
                  <c:v>Grecia</c:v>
                </c:pt>
                <c:pt idx="3">
                  <c:v>Malta</c:v>
                </c:pt>
                <c:pt idx="4">
                  <c:v>Bulgaria</c:v>
                </c:pt>
                <c:pt idx="5">
                  <c:v>Cipro</c:v>
                </c:pt>
                <c:pt idx="6">
                  <c:v>Croazia</c:v>
                </c:pt>
                <c:pt idx="7">
                  <c:v>Italia</c:v>
                </c:pt>
                <c:pt idx="8">
                  <c:v>Finlandia</c:v>
                </c:pt>
                <c:pt idx="9">
                  <c:v>Spagna</c:v>
                </c:pt>
                <c:pt idx="10">
                  <c:v>UE27</c:v>
                </c:pt>
                <c:pt idx="11">
                  <c:v>Svezia</c:v>
                </c:pt>
                <c:pt idx="12">
                  <c:v>Lettonia</c:v>
                </c:pt>
                <c:pt idx="13">
                  <c:v>Portogallo</c:v>
                </c:pt>
                <c:pt idx="14">
                  <c:v>Danimarca</c:v>
                </c:pt>
                <c:pt idx="15">
                  <c:v>Estonia</c:v>
                </c:pt>
                <c:pt idx="16">
                  <c:v>Polonia</c:v>
                </c:pt>
                <c:pt idx="17">
                  <c:v>Romania</c:v>
                </c:pt>
                <c:pt idx="18">
                  <c:v>Lituania</c:v>
                </c:pt>
                <c:pt idx="19">
                  <c:v>Paesi Bassi</c:v>
                </c:pt>
                <c:pt idx="20">
                  <c:v>Belgio</c:v>
                </c:pt>
                <c:pt idx="21">
                  <c:v>Germania</c:v>
                </c:pt>
                <c:pt idx="22">
                  <c:v>Francia</c:v>
                </c:pt>
              </c:strCache>
            </c:strRef>
          </c:cat>
          <c:val>
            <c:numRef>
              <c:f>'[10]Foglio1 '!$B$22:$B$44</c:f>
              <c:numCache>
                <c:formatCode>General</c:formatCode>
                <c:ptCount val="23"/>
                <c:pt idx="0">
                  <c:v>2.2999999999999998</c:v>
                </c:pt>
                <c:pt idx="1">
                  <c:v>2.2000000000000002</c:v>
                </c:pt>
                <c:pt idx="2">
                  <c:v>4.5</c:v>
                </c:pt>
                <c:pt idx="3">
                  <c:v>6.3</c:v>
                </c:pt>
                <c:pt idx="4">
                  <c:v>8.1</c:v>
                </c:pt>
                <c:pt idx="5">
                  <c:v>0.1</c:v>
                </c:pt>
                <c:pt idx="6">
                  <c:v>8.5</c:v>
                </c:pt>
                <c:pt idx="7">
                  <c:v>10.3</c:v>
                </c:pt>
                <c:pt idx="8">
                  <c:v>10.5</c:v>
                </c:pt>
                <c:pt idx="9">
                  <c:v>8.4</c:v>
                </c:pt>
                <c:pt idx="10">
                  <c:v>14</c:v>
                </c:pt>
                <c:pt idx="11">
                  <c:v>15.2</c:v>
                </c:pt>
                <c:pt idx="12">
                  <c:v>16</c:v>
                </c:pt>
                <c:pt idx="13">
                  <c:v>16.600000000000001</c:v>
                </c:pt>
                <c:pt idx="14">
                  <c:v>17.899999999999999</c:v>
                </c:pt>
                <c:pt idx="15">
                  <c:v>18.600000000000001</c:v>
                </c:pt>
                <c:pt idx="16">
                  <c:v>22.6</c:v>
                </c:pt>
                <c:pt idx="17">
                  <c:v>23.1</c:v>
                </c:pt>
                <c:pt idx="18">
                  <c:v>25.6</c:v>
                </c:pt>
                <c:pt idx="19">
                  <c:v>26.7</c:v>
                </c:pt>
                <c:pt idx="20">
                  <c:v>36.700000000000003</c:v>
                </c:pt>
                <c:pt idx="21">
                  <c:v>45.4</c:v>
                </c:pt>
                <c:pt idx="22">
                  <c:v>45.1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813-41FD-89C1-AFC0C1C80CE5}"/>
            </c:ext>
          </c:extLst>
        </c:ser>
        <c:ser>
          <c:idx val="1"/>
          <c:order val="1"/>
          <c:tx>
            <c:strRef>
              <c:f>'[10]Foglio1 '!$C$21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9813-41FD-89C1-AFC0C1C80CE5}"/>
              </c:ext>
            </c:extLst>
          </c:dPt>
          <c:dPt>
            <c:idx val="10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9813-41FD-89C1-AFC0C1C80CE5}"/>
              </c:ext>
            </c:extLst>
          </c:dPt>
          <c:dPt>
            <c:idx val="16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9813-41FD-89C1-AFC0C1C80CE5}"/>
              </c:ext>
            </c:extLst>
          </c:dPt>
          <c:dPt>
            <c:idx val="17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9813-41FD-89C1-AFC0C1C80CE5}"/>
              </c:ext>
            </c:extLst>
          </c:dPt>
          <c:cat>
            <c:strRef>
              <c:f>'[10]Foglio1 '!$A$22:$A$44</c:f>
              <c:strCache>
                <c:ptCount val="23"/>
                <c:pt idx="0">
                  <c:v>Irlanda</c:v>
                </c:pt>
                <c:pt idx="1">
                  <c:v>Slovenia</c:v>
                </c:pt>
                <c:pt idx="2">
                  <c:v>Grecia</c:v>
                </c:pt>
                <c:pt idx="3">
                  <c:v>Malta</c:v>
                </c:pt>
                <c:pt idx="4">
                  <c:v>Bulgaria</c:v>
                </c:pt>
                <c:pt idx="5">
                  <c:v>Cipro</c:v>
                </c:pt>
                <c:pt idx="6">
                  <c:v>Croazia</c:v>
                </c:pt>
                <c:pt idx="7">
                  <c:v>Italia</c:v>
                </c:pt>
                <c:pt idx="8">
                  <c:v>Finlandia</c:v>
                </c:pt>
                <c:pt idx="9">
                  <c:v>Spagna</c:v>
                </c:pt>
                <c:pt idx="10">
                  <c:v>UE27</c:v>
                </c:pt>
                <c:pt idx="11">
                  <c:v>Svezia</c:v>
                </c:pt>
                <c:pt idx="12">
                  <c:v>Lettonia</c:v>
                </c:pt>
                <c:pt idx="13">
                  <c:v>Portogallo</c:v>
                </c:pt>
                <c:pt idx="14">
                  <c:v>Danimarca</c:v>
                </c:pt>
                <c:pt idx="15">
                  <c:v>Estonia</c:v>
                </c:pt>
                <c:pt idx="16">
                  <c:v>Polonia</c:v>
                </c:pt>
                <c:pt idx="17">
                  <c:v>Romania</c:v>
                </c:pt>
                <c:pt idx="18">
                  <c:v>Lituania</c:v>
                </c:pt>
                <c:pt idx="19">
                  <c:v>Paesi Bassi</c:v>
                </c:pt>
                <c:pt idx="20">
                  <c:v>Belgio</c:v>
                </c:pt>
                <c:pt idx="21">
                  <c:v>Germania</c:v>
                </c:pt>
                <c:pt idx="22">
                  <c:v>Francia</c:v>
                </c:pt>
              </c:strCache>
            </c:strRef>
          </c:cat>
          <c:val>
            <c:numRef>
              <c:f>'[10]Foglio1 '!$C$22:$C$44</c:f>
              <c:numCache>
                <c:formatCode>General</c:formatCode>
                <c:ptCount val="23"/>
                <c:pt idx="0">
                  <c:v>2.2999999999999998</c:v>
                </c:pt>
                <c:pt idx="1">
                  <c:v>2.2999999999999998</c:v>
                </c:pt>
                <c:pt idx="2">
                  <c:v>4.5</c:v>
                </c:pt>
                <c:pt idx="3">
                  <c:v>7.4</c:v>
                </c:pt>
                <c:pt idx="4">
                  <c:v>8.1</c:v>
                </c:pt>
                <c:pt idx="5">
                  <c:v>8.6</c:v>
                </c:pt>
                <c:pt idx="6">
                  <c:v>9</c:v>
                </c:pt>
                <c:pt idx="7">
                  <c:v>11.3</c:v>
                </c:pt>
                <c:pt idx="8">
                  <c:v>11.9</c:v>
                </c:pt>
                <c:pt idx="9">
                  <c:v>12.8</c:v>
                </c:pt>
                <c:pt idx="10">
                  <c:v>15.6</c:v>
                </c:pt>
                <c:pt idx="11">
                  <c:v>15.8</c:v>
                </c:pt>
                <c:pt idx="12">
                  <c:v>16</c:v>
                </c:pt>
                <c:pt idx="13">
                  <c:v>16.899999999999999</c:v>
                </c:pt>
                <c:pt idx="14">
                  <c:v>18.3</c:v>
                </c:pt>
                <c:pt idx="15">
                  <c:v>18.8</c:v>
                </c:pt>
                <c:pt idx="16">
                  <c:v>22.6</c:v>
                </c:pt>
                <c:pt idx="17">
                  <c:v>23.1</c:v>
                </c:pt>
                <c:pt idx="18">
                  <c:v>25.6</c:v>
                </c:pt>
                <c:pt idx="19">
                  <c:v>26.9</c:v>
                </c:pt>
                <c:pt idx="20">
                  <c:v>38.1</c:v>
                </c:pt>
                <c:pt idx="21">
                  <c:v>45.5</c:v>
                </c:pt>
                <c:pt idx="22">
                  <c:v>49.8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9813-41FD-89C1-AFC0C1C80C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1225369903"/>
        <c:axId val="1225359919"/>
      </c:barChart>
      <c:lineChart>
        <c:grouping val="standard"/>
        <c:varyColors val="0"/>
        <c:ser>
          <c:idx val="2"/>
          <c:order val="2"/>
          <c:tx>
            <c:strRef>
              <c:f>'[10]Foglio1 '!$D$21</c:f>
              <c:strCache>
                <c:ptCount val="1"/>
                <c:pt idx="0">
                  <c:v>Target 2020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'[10]Foglio1 '!$A$22:$A$44</c:f>
              <c:strCache>
                <c:ptCount val="23"/>
                <c:pt idx="0">
                  <c:v>Irlanda</c:v>
                </c:pt>
                <c:pt idx="1">
                  <c:v>Slovenia</c:v>
                </c:pt>
                <c:pt idx="2">
                  <c:v>Grecia</c:v>
                </c:pt>
                <c:pt idx="3">
                  <c:v>Malta</c:v>
                </c:pt>
                <c:pt idx="4">
                  <c:v>Bulgaria</c:v>
                </c:pt>
                <c:pt idx="5">
                  <c:v>Cipro</c:v>
                </c:pt>
                <c:pt idx="6">
                  <c:v>Croazia</c:v>
                </c:pt>
                <c:pt idx="7">
                  <c:v>Italia</c:v>
                </c:pt>
                <c:pt idx="8">
                  <c:v>Finlandia</c:v>
                </c:pt>
                <c:pt idx="9">
                  <c:v>Spagna</c:v>
                </c:pt>
                <c:pt idx="10">
                  <c:v>UE27</c:v>
                </c:pt>
                <c:pt idx="11">
                  <c:v>Svezia</c:v>
                </c:pt>
                <c:pt idx="12">
                  <c:v>Lettonia</c:v>
                </c:pt>
                <c:pt idx="13">
                  <c:v>Portogallo</c:v>
                </c:pt>
                <c:pt idx="14">
                  <c:v>Danimarca</c:v>
                </c:pt>
                <c:pt idx="15">
                  <c:v>Estonia</c:v>
                </c:pt>
                <c:pt idx="16">
                  <c:v>Polonia</c:v>
                </c:pt>
                <c:pt idx="17">
                  <c:v>Romania</c:v>
                </c:pt>
                <c:pt idx="18">
                  <c:v>Lituania</c:v>
                </c:pt>
                <c:pt idx="19">
                  <c:v>Paesi Bassi</c:v>
                </c:pt>
                <c:pt idx="20">
                  <c:v>Belgio</c:v>
                </c:pt>
                <c:pt idx="21">
                  <c:v>Germania</c:v>
                </c:pt>
                <c:pt idx="22">
                  <c:v>Francia</c:v>
                </c:pt>
              </c:strCache>
            </c:strRef>
          </c:cat>
          <c:val>
            <c:numRef>
              <c:f>'[10]Foglio1 '!$D$22:$D$44</c:f>
              <c:numCache>
                <c:formatCode>General</c:formatCode>
                <c:ptCount val="23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9813-41FD-89C1-AFC0C1C80CE5}"/>
            </c:ext>
          </c:extLst>
        </c:ser>
        <c:ser>
          <c:idx val="3"/>
          <c:order val="3"/>
          <c:tx>
            <c:strRef>
              <c:f>'[10]Foglio1 '!$E$21</c:f>
              <c:strCache>
                <c:ptCount val="1"/>
                <c:pt idx="0">
                  <c:v>Target 2030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strRef>
              <c:f>'[10]Foglio1 '!$A$22:$A$44</c:f>
              <c:strCache>
                <c:ptCount val="23"/>
                <c:pt idx="0">
                  <c:v>Irlanda</c:v>
                </c:pt>
                <c:pt idx="1">
                  <c:v>Slovenia</c:v>
                </c:pt>
                <c:pt idx="2">
                  <c:v>Grecia</c:v>
                </c:pt>
                <c:pt idx="3">
                  <c:v>Malta</c:v>
                </c:pt>
                <c:pt idx="4">
                  <c:v>Bulgaria</c:v>
                </c:pt>
                <c:pt idx="5">
                  <c:v>Cipro</c:v>
                </c:pt>
                <c:pt idx="6">
                  <c:v>Croazia</c:v>
                </c:pt>
                <c:pt idx="7">
                  <c:v>Italia</c:v>
                </c:pt>
                <c:pt idx="8">
                  <c:v>Finlandia</c:v>
                </c:pt>
                <c:pt idx="9">
                  <c:v>Spagna</c:v>
                </c:pt>
                <c:pt idx="10">
                  <c:v>UE27</c:v>
                </c:pt>
                <c:pt idx="11">
                  <c:v>Svezia</c:v>
                </c:pt>
                <c:pt idx="12">
                  <c:v>Lettonia</c:v>
                </c:pt>
                <c:pt idx="13">
                  <c:v>Portogallo</c:v>
                </c:pt>
                <c:pt idx="14">
                  <c:v>Danimarca</c:v>
                </c:pt>
                <c:pt idx="15">
                  <c:v>Estonia</c:v>
                </c:pt>
                <c:pt idx="16">
                  <c:v>Polonia</c:v>
                </c:pt>
                <c:pt idx="17">
                  <c:v>Romania</c:v>
                </c:pt>
                <c:pt idx="18">
                  <c:v>Lituania</c:v>
                </c:pt>
                <c:pt idx="19">
                  <c:v>Paesi Bassi</c:v>
                </c:pt>
                <c:pt idx="20">
                  <c:v>Belgio</c:v>
                </c:pt>
                <c:pt idx="21">
                  <c:v>Germania</c:v>
                </c:pt>
                <c:pt idx="22">
                  <c:v>Francia</c:v>
                </c:pt>
              </c:strCache>
            </c:strRef>
          </c:cat>
          <c:val>
            <c:numRef>
              <c:f>'[10]Foglio1 '!$E$22:$E$44</c:f>
              <c:numCache>
                <c:formatCode>General</c:formatCode>
                <c:ptCount val="23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30</c:v>
                </c:pt>
                <c:pt idx="10">
                  <c:v>30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30</c:v>
                </c:pt>
                <c:pt idx="15">
                  <c:v>30</c:v>
                </c:pt>
                <c:pt idx="16">
                  <c:v>30</c:v>
                </c:pt>
                <c:pt idx="17">
                  <c:v>30</c:v>
                </c:pt>
                <c:pt idx="18">
                  <c:v>30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13-41FD-89C1-AFC0C1C80C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5369903"/>
        <c:axId val="1225359919"/>
      </c:lineChart>
      <c:catAx>
        <c:axId val="12253699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225359919"/>
        <c:crosses val="autoZero"/>
        <c:auto val="1"/>
        <c:lblAlgn val="ctr"/>
        <c:lblOffset val="100"/>
        <c:noMultiLvlLbl val="0"/>
      </c:catAx>
      <c:valAx>
        <c:axId val="1225359919"/>
        <c:scaling>
          <c:orientation val="minMax"/>
          <c:max val="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225369903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2653166666666668"/>
          <c:y val="6.3953179327544463E-2"/>
          <c:w val="0.72805333333333333"/>
          <c:h val="6.05975694444444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8377468159848747E-2"/>
          <c:y val="0.11692225292004428"/>
          <c:w val="0.90127626811554018"/>
          <c:h val="0.6070500179723582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'[11]2.10 dati'!$B$8</c:f>
              <c:strCache>
                <c:ptCount val="1"/>
                <c:pt idx="0">
                  <c:v>Estrazione di risorse minerali da cave</c:v>
                </c:pt>
              </c:strCache>
            </c:strRef>
          </c:tx>
          <c:spPr>
            <a:solidFill>
              <a:srgbClr val="1F497D"/>
            </a:solidFill>
          </c:spPr>
          <c:invertIfNegative val="0"/>
          <c:cat>
            <c:strRef>
              <c:f>'[11]2.10 dati'!$A$9:$A$29</c:f>
              <c:strCache>
                <c:ptCount val="21"/>
                <c:pt idx="0">
                  <c:v>Lombardia</c:v>
                </c:pt>
                <c:pt idx="1">
                  <c:v>Piemonte</c:v>
                </c:pt>
                <c:pt idx="2">
                  <c:v>Puglia</c:v>
                </c:pt>
                <c:pt idx="3">
                  <c:v>Veneto</c:v>
                </c:pt>
                <c:pt idx="4">
                  <c:v>Lazio </c:v>
                </c:pt>
                <c:pt idx="5">
                  <c:v>Sicilia</c:v>
                </c:pt>
                <c:pt idx="6">
                  <c:v>Toscana</c:v>
                </c:pt>
                <c:pt idx="7">
                  <c:v>Emilia-Romagna</c:v>
                </c:pt>
                <c:pt idx="8">
                  <c:v>Umbria</c:v>
                </c:pt>
                <c:pt idx="9">
                  <c:v>Sardegna</c:v>
                </c:pt>
                <c:pt idx="10">
                  <c:v>Campania</c:v>
                </c:pt>
                <c:pt idx="11">
                  <c:v>Basilicata</c:v>
                </c:pt>
                <c:pt idx="12">
                  <c:v>Molise</c:v>
                </c:pt>
                <c:pt idx="13">
                  <c:v>Friuli-Venezia Giulia</c:v>
                </c:pt>
                <c:pt idx="14">
                  <c:v>Marche</c:v>
                </c:pt>
                <c:pt idx="15">
                  <c:v>Liguria</c:v>
                </c:pt>
                <c:pt idx="16">
                  <c:v>Trento</c:v>
                </c:pt>
                <c:pt idx="17">
                  <c:v>Abruzzo</c:v>
                </c:pt>
                <c:pt idx="18">
                  <c:v>Bolzano/Bozen</c:v>
                </c:pt>
                <c:pt idx="19">
                  <c:v>Calabria (a)</c:v>
                </c:pt>
                <c:pt idx="20">
                  <c:v>Valle d'Aosta (b)</c:v>
                </c:pt>
              </c:strCache>
            </c:strRef>
          </c:cat>
          <c:val>
            <c:numRef>
              <c:f>'[11]2.10 dati'!$B$9:$B$29</c:f>
              <c:numCache>
                <c:formatCode>General</c:formatCode>
                <c:ptCount val="21"/>
                <c:pt idx="0">
                  <c:v>27976</c:v>
                </c:pt>
                <c:pt idx="1">
                  <c:v>17847</c:v>
                </c:pt>
                <c:pt idx="2">
                  <c:v>17036</c:v>
                </c:pt>
                <c:pt idx="3">
                  <c:v>14926</c:v>
                </c:pt>
                <c:pt idx="4">
                  <c:v>14092</c:v>
                </c:pt>
                <c:pt idx="5">
                  <c:v>13050</c:v>
                </c:pt>
                <c:pt idx="6">
                  <c:v>12824</c:v>
                </c:pt>
                <c:pt idx="7">
                  <c:v>12206</c:v>
                </c:pt>
                <c:pt idx="8">
                  <c:v>7926</c:v>
                </c:pt>
                <c:pt idx="9">
                  <c:v>7909</c:v>
                </c:pt>
                <c:pt idx="10">
                  <c:v>6904</c:v>
                </c:pt>
                <c:pt idx="11">
                  <c:v>5011</c:v>
                </c:pt>
                <c:pt idx="12">
                  <c:v>4459</c:v>
                </c:pt>
                <c:pt idx="13">
                  <c:v>4131</c:v>
                </c:pt>
                <c:pt idx="14">
                  <c:v>3707</c:v>
                </c:pt>
                <c:pt idx="15">
                  <c:v>3413</c:v>
                </c:pt>
                <c:pt idx="16">
                  <c:v>3233</c:v>
                </c:pt>
                <c:pt idx="17">
                  <c:v>2911</c:v>
                </c:pt>
                <c:pt idx="18">
                  <c:v>2337</c:v>
                </c:pt>
                <c:pt idx="19">
                  <c:v>2191</c:v>
                </c:pt>
                <c:pt idx="20">
                  <c:v>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2B-4FB1-A2DC-DFAA9A381B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947035008"/>
        <c:axId val="1"/>
      </c:barChart>
      <c:lineChart>
        <c:grouping val="standard"/>
        <c:varyColors val="0"/>
        <c:ser>
          <c:idx val="1"/>
          <c:order val="1"/>
          <c:tx>
            <c:strRef>
              <c:f>'[11]2.10 dati'!$C$8</c:f>
              <c:strCache>
                <c:ptCount val="1"/>
                <c:pt idx="0">
                  <c:v>Var % 2021/2020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7"/>
            <c:spPr>
              <a:solidFill>
                <a:srgbClr val="FF0000"/>
              </a:solidFill>
              <a:ln>
                <a:noFill/>
              </a:ln>
            </c:spPr>
          </c:marker>
          <c:dPt>
            <c:idx val="5"/>
            <c:bubble3D val="0"/>
            <c:extLst>
              <c:ext xmlns:c16="http://schemas.microsoft.com/office/drawing/2014/chart" uri="{C3380CC4-5D6E-409C-BE32-E72D297353CC}">
                <c16:uniqueId val="{00000001-542B-4FB1-A2DC-DFAA9A381BB0}"/>
              </c:ext>
            </c:extLst>
          </c:dPt>
          <c:dPt>
            <c:idx val="6"/>
            <c:bubble3D val="0"/>
            <c:extLst>
              <c:ext xmlns:c16="http://schemas.microsoft.com/office/drawing/2014/chart" uri="{C3380CC4-5D6E-409C-BE32-E72D297353CC}">
                <c16:uniqueId val="{00000002-542B-4FB1-A2DC-DFAA9A381BB0}"/>
              </c:ext>
            </c:extLst>
          </c:dPt>
          <c:dPt>
            <c:idx val="12"/>
            <c:bubble3D val="0"/>
            <c:extLst>
              <c:ext xmlns:c16="http://schemas.microsoft.com/office/drawing/2014/chart" uri="{C3380CC4-5D6E-409C-BE32-E72D297353CC}">
                <c16:uniqueId val="{00000003-542B-4FB1-A2DC-DFAA9A381BB0}"/>
              </c:ext>
            </c:extLst>
          </c:dPt>
          <c:dPt>
            <c:idx val="14"/>
            <c:bubble3D val="0"/>
            <c:extLst>
              <c:ext xmlns:c16="http://schemas.microsoft.com/office/drawing/2014/chart" uri="{C3380CC4-5D6E-409C-BE32-E72D297353CC}">
                <c16:uniqueId val="{00000004-542B-4FB1-A2DC-DFAA9A381BB0}"/>
              </c:ext>
            </c:extLst>
          </c:dPt>
          <c:dPt>
            <c:idx val="19"/>
            <c:bubble3D val="0"/>
            <c:extLst>
              <c:ext xmlns:c16="http://schemas.microsoft.com/office/drawing/2014/chart" uri="{C3380CC4-5D6E-409C-BE32-E72D297353CC}">
                <c16:uniqueId val="{00000005-542B-4FB1-A2DC-DFAA9A381BB0}"/>
              </c:ext>
            </c:extLst>
          </c:dPt>
          <c:cat>
            <c:strRef>
              <c:f>'[11]2.10 dati'!$A$9:$A$29</c:f>
              <c:strCache>
                <c:ptCount val="21"/>
                <c:pt idx="0">
                  <c:v>Lombardia</c:v>
                </c:pt>
                <c:pt idx="1">
                  <c:v>Piemonte</c:v>
                </c:pt>
                <c:pt idx="2">
                  <c:v>Puglia</c:v>
                </c:pt>
                <c:pt idx="3">
                  <c:v>Veneto</c:v>
                </c:pt>
                <c:pt idx="4">
                  <c:v>Lazio </c:v>
                </c:pt>
                <c:pt idx="5">
                  <c:v>Sicilia</c:v>
                </c:pt>
                <c:pt idx="6">
                  <c:v>Toscana</c:v>
                </c:pt>
                <c:pt idx="7">
                  <c:v>Emilia-Romagna</c:v>
                </c:pt>
                <c:pt idx="8">
                  <c:v>Umbria</c:v>
                </c:pt>
                <c:pt idx="9">
                  <c:v>Sardegna</c:v>
                </c:pt>
                <c:pt idx="10">
                  <c:v>Campania</c:v>
                </c:pt>
                <c:pt idx="11">
                  <c:v>Basilicata</c:v>
                </c:pt>
                <c:pt idx="12">
                  <c:v>Molise</c:v>
                </c:pt>
                <c:pt idx="13">
                  <c:v>Friuli-Venezia Giulia</c:v>
                </c:pt>
                <c:pt idx="14">
                  <c:v>Marche</c:v>
                </c:pt>
                <c:pt idx="15">
                  <c:v>Liguria</c:v>
                </c:pt>
                <c:pt idx="16">
                  <c:v>Trento</c:v>
                </c:pt>
                <c:pt idx="17">
                  <c:v>Abruzzo</c:v>
                </c:pt>
                <c:pt idx="18">
                  <c:v>Bolzano/Bozen</c:v>
                </c:pt>
                <c:pt idx="19">
                  <c:v>Calabria (a)</c:v>
                </c:pt>
                <c:pt idx="20">
                  <c:v>Valle d'Aosta (b)</c:v>
                </c:pt>
              </c:strCache>
            </c:strRef>
          </c:cat>
          <c:val>
            <c:numRef>
              <c:f>'[11]2.10 dati'!$C$9:$C$29</c:f>
              <c:numCache>
                <c:formatCode>General</c:formatCode>
                <c:ptCount val="21"/>
                <c:pt idx="0">
                  <c:v>9.645306682343719</c:v>
                </c:pt>
                <c:pt idx="1">
                  <c:v>21.466004219696455</c:v>
                </c:pt>
                <c:pt idx="2">
                  <c:v>23.395625090540346</c:v>
                </c:pt>
                <c:pt idx="3">
                  <c:v>13.341939403143746</c:v>
                </c:pt>
                <c:pt idx="4">
                  <c:v>5.5817786768562225</c:v>
                </c:pt>
                <c:pt idx="5">
                  <c:v>20.443008767881899</c:v>
                </c:pt>
                <c:pt idx="6">
                  <c:v>12.619653991393696</c:v>
                </c:pt>
                <c:pt idx="7">
                  <c:v>10.993907429298901</c:v>
                </c:pt>
                <c:pt idx="8">
                  <c:v>3.3242080563159955</c:v>
                </c:pt>
                <c:pt idx="9">
                  <c:v>20.877273421977684</c:v>
                </c:pt>
                <c:pt idx="10">
                  <c:v>10.464</c:v>
                </c:pt>
                <c:pt idx="11">
                  <c:v>24.931438544003989</c:v>
                </c:pt>
                <c:pt idx="12">
                  <c:v>1.5255009107468125</c:v>
                </c:pt>
                <c:pt idx="13">
                  <c:v>0.51094890510948909</c:v>
                </c:pt>
                <c:pt idx="14">
                  <c:v>24.605042016806721</c:v>
                </c:pt>
                <c:pt idx="15">
                  <c:v>18.424705065926439</c:v>
                </c:pt>
                <c:pt idx="16">
                  <c:v>-6.6416401963615366</c:v>
                </c:pt>
                <c:pt idx="17">
                  <c:v>-10.375615763546799</c:v>
                </c:pt>
                <c:pt idx="18">
                  <c:v>12.953117448042534</c:v>
                </c:pt>
                <c:pt idx="19">
                  <c:v>0</c:v>
                </c:pt>
                <c:pt idx="20">
                  <c:v>48.913043478260867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42B-4FB1-A2DC-DFAA9A381B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>
              <a:solidFill>
                <a:schemeClr val="bg1">
                  <a:lumMod val="65000"/>
                </a:schemeClr>
              </a:solidFill>
            </a:ln>
          </c:spPr>
        </c:dropLines>
        <c:marker val="1"/>
        <c:smooth val="0"/>
        <c:axId val="3"/>
        <c:axId val="4"/>
      </c:lineChart>
      <c:catAx>
        <c:axId val="947035008"/>
        <c:scaling>
          <c:orientation val="minMax"/>
        </c:scaling>
        <c:delete val="0"/>
        <c:axPos val="b"/>
        <c:majorGridlines>
          <c:spPr>
            <a:ln>
              <a:solidFill>
                <a:schemeClr val="bg1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spPr>
          <a:ln>
            <a:solidFill>
              <a:schemeClr val="bg1">
                <a:lumMod val="50000"/>
              </a:schemeClr>
            </a:solidFill>
          </a:ln>
        </c:spPr>
        <c:txPr>
          <a:bodyPr rot="-540000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Calibri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30000"/>
        </c:scaling>
        <c:delete val="0"/>
        <c:axPos val="l"/>
        <c:majorGridlines>
          <c:spPr>
            <a:ln>
              <a:solidFill>
                <a:schemeClr val="bg1"/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spPr>
          <a:ln>
            <a:solidFill>
              <a:schemeClr val="bg1">
                <a:lumMod val="50000"/>
              </a:schemeClr>
            </a:solidFill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Calibri"/>
                <a:cs typeface="Arial" panose="020B0604020202020204" pitchFamily="34" charset="0"/>
              </a:defRPr>
            </a:pPr>
            <a:endParaRPr lang="it-IT"/>
          </a:p>
        </c:txPr>
        <c:crossAx val="947035008"/>
        <c:crosses val="autoZero"/>
        <c:crossBetween val="between"/>
        <c:majorUnit val="5000"/>
        <c:dispUnits>
          <c:builtInUnit val="thousands"/>
        </c:dispUnits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-40"/>
        </c:scaling>
        <c:delete val="0"/>
        <c:axPos val="r"/>
        <c:numFmt formatCode="General" sourceLinked="0"/>
        <c:majorTickMark val="out"/>
        <c:minorTickMark val="none"/>
        <c:tickLblPos val="nextTo"/>
        <c:spPr>
          <a:ln>
            <a:solidFill>
              <a:schemeClr val="bg1">
                <a:lumMod val="50000"/>
              </a:schemeClr>
            </a:solidFill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Calibri"/>
                <a:cs typeface="Arial" panose="020B0604020202020204" pitchFamily="34" charset="0"/>
              </a:defRPr>
            </a:pPr>
            <a:endParaRPr lang="it-IT"/>
          </a:p>
        </c:txPr>
        <c:crossAx val="3"/>
        <c:crosses val="max"/>
        <c:crossBetween val="between"/>
        <c:majorUnit val="10"/>
      </c:valAx>
      <c:spPr>
        <a:noFill/>
        <a:ln w="25400">
          <a:noFill/>
        </a:ln>
      </c:spPr>
    </c:plotArea>
    <c:legend>
      <c:legendPos val="t"/>
      <c:layout/>
      <c:overlay val="0"/>
      <c:txPr>
        <a:bodyPr/>
        <a:lstStyle/>
        <a:p>
          <a:pPr>
            <a:defRPr sz="700" b="0" i="0" u="none" strike="noStrike" baseline="0">
              <a:solidFill>
                <a:srgbClr val="000000"/>
              </a:solidFill>
              <a:latin typeface="Arial Narrow"/>
              <a:ea typeface="Arial Narrow"/>
              <a:cs typeface="Arial Narrow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'[11]2.11 dati'!$B$7</c:f>
              <c:strCache>
                <c:ptCount val="1"/>
                <c:pt idx="0">
                  <c:v>Marna da cemento</c:v>
                </c:pt>
              </c:strCache>
            </c:strRef>
          </c:tx>
          <c:spPr>
            <a:solidFill>
              <a:srgbClr val="C1002A"/>
            </a:solidFill>
            <a:ln w="25400">
              <a:noFill/>
            </a:ln>
          </c:spPr>
          <c:invertIfNegative val="0"/>
          <c:cat>
            <c:strRef>
              <c:f>'[11]2.11 dati'!$A$8:$A$12</c:f>
              <c:strCache>
                <c:ptCount val="5"/>
                <c:pt idx="0">
                  <c:v>Nord-ovest</c:v>
                </c:pt>
                <c:pt idx="1">
                  <c:v>Nord-est</c:v>
                </c:pt>
                <c:pt idx="2">
                  <c:v>Centro </c:v>
                </c:pt>
                <c:pt idx="3">
                  <c:v>Sud</c:v>
                </c:pt>
                <c:pt idx="4">
                  <c:v>Isole</c:v>
                </c:pt>
              </c:strCache>
            </c:strRef>
          </c:cat>
          <c:val>
            <c:numRef>
              <c:f>'[11]2.11 dati'!$B$8:$B$12</c:f>
              <c:numCache>
                <c:formatCode>General</c:formatCode>
                <c:ptCount val="5"/>
                <c:pt idx="0">
                  <c:v>1330</c:v>
                </c:pt>
                <c:pt idx="1">
                  <c:v>2046</c:v>
                </c:pt>
                <c:pt idx="2">
                  <c:v>2708</c:v>
                </c:pt>
                <c:pt idx="3">
                  <c:v>405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56-45AF-8EE1-CDCC3C5D8B05}"/>
            </c:ext>
          </c:extLst>
        </c:ser>
        <c:ser>
          <c:idx val="1"/>
          <c:order val="1"/>
          <c:tx>
            <c:strRef>
              <c:f>'[11]2.11 dati'!$C$7</c:f>
              <c:strCache>
                <c:ptCount val="1"/>
                <c:pt idx="0">
                  <c:v>Minerali ceramici e industriali</c:v>
                </c:pt>
              </c:strCache>
            </c:strRef>
          </c:tx>
          <c:spPr>
            <a:solidFill>
              <a:srgbClr val="FABB00"/>
            </a:solidFill>
            <a:ln w="25400">
              <a:noFill/>
            </a:ln>
          </c:spPr>
          <c:invertIfNegative val="0"/>
          <c:cat>
            <c:strRef>
              <c:f>'[11]2.11 dati'!$A$8:$A$12</c:f>
              <c:strCache>
                <c:ptCount val="5"/>
                <c:pt idx="0">
                  <c:v>Nord-ovest</c:v>
                </c:pt>
                <c:pt idx="1">
                  <c:v>Nord-est</c:v>
                </c:pt>
                <c:pt idx="2">
                  <c:v>Centro </c:v>
                </c:pt>
                <c:pt idx="3">
                  <c:v>Sud</c:v>
                </c:pt>
                <c:pt idx="4">
                  <c:v>Isole</c:v>
                </c:pt>
              </c:strCache>
            </c:strRef>
          </c:cat>
          <c:val>
            <c:numRef>
              <c:f>'[11]2.11 dati'!$C$8:$C$12</c:f>
              <c:numCache>
                <c:formatCode>General</c:formatCode>
                <c:ptCount val="5"/>
                <c:pt idx="0">
                  <c:v>776</c:v>
                </c:pt>
                <c:pt idx="1">
                  <c:v>1250</c:v>
                </c:pt>
                <c:pt idx="2">
                  <c:v>1371</c:v>
                </c:pt>
                <c:pt idx="3">
                  <c:v>40</c:v>
                </c:pt>
                <c:pt idx="4">
                  <c:v>2215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56-45AF-8EE1-CDCC3C5D8B05}"/>
            </c:ext>
          </c:extLst>
        </c:ser>
        <c:ser>
          <c:idx val="2"/>
          <c:order val="2"/>
          <c:tx>
            <c:strRef>
              <c:f>'[11]2.11 dati'!$D$7</c:f>
              <c:strCache>
                <c:ptCount val="1"/>
                <c:pt idx="0">
                  <c:v>Salgemma</c:v>
                </c:pt>
              </c:strCache>
            </c:strRef>
          </c:tx>
          <c:spPr>
            <a:solidFill>
              <a:srgbClr val="838BBF"/>
            </a:solidFill>
            <a:ln w="25400">
              <a:noFill/>
            </a:ln>
          </c:spPr>
          <c:invertIfNegative val="0"/>
          <c:cat>
            <c:strRef>
              <c:f>'[11]2.11 dati'!$A$8:$A$12</c:f>
              <c:strCache>
                <c:ptCount val="5"/>
                <c:pt idx="0">
                  <c:v>Nord-ovest</c:v>
                </c:pt>
                <c:pt idx="1">
                  <c:v>Nord-est</c:v>
                </c:pt>
                <c:pt idx="2">
                  <c:v>Centro </c:v>
                </c:pt>
                <c:pt idx="3">
                  <c:v>Sud</c:v>
                </c:pt>
                <c:pt idx="4">
                  <c:v>Isole</c:v>
                </c:pt>
              </c:strCache>
            </c:strRef>
          </c:cat>
          <c:val>
            <c:numRef>
              <c:f>'[11]2.11 dati'!$D$8:$D$12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1594</c:v>
                </c:pt>
                <c:pt idx="3">
                  <c:v>0</c:v>
                </c:pt>
                <c:pt idx="4">
                  <c:v>1423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656-45AF-8EE1-CDCC3C5D8B05}"/>
            </c:ext>
          </c:extLst>
        </c:ser>
        <c:ser>
          <c:idx val="3"/>
          <c:order val="3"/>
          <c:tx>
            <c:strRef>
              <c:f>'[11]2.11 dati'!$E$7</c:f>
              <c:strCache>
                <c:ptCount val="1"/>
                <c:pt idx="0">
                  <c:v>Talco, barite e fluorite</c:v>
                </c:pt>
              </c:strCache>
            </c:strRef>
          </c:tx>
          <c:spPr>
            <a:solidFill>
              <a:srgbClr val="00324B"/>
            </a:solidFill>
            <a:ln w="25400">
              <a:noFill/>
            </a:ln>
          </c:spPr>
          <c:invertIfNegative val="0"/>
          <c:cat>
            <c:strRef>
              <c:f>'[11]2.11 dati'!$A$8:$A$12</c:f>
              <c:strCache>
                <c:ptCount val="5"/>
                <c:pt idx="0">
                  <c:v>Nord-ovest</c:v>
                </c:pt>
                <c:pt idx="1">
                  <c:v>Nord-est</c:v>
                </c:pt>
                <c:pt idx="2">
                  <c:v>Centro </c:v>
                </c:pt>
                <c:pt idx="3">
                  <c:v>Sud</c:v>
                </c:pt>
                <c:pt idx="4">
                  <c:v>Isole</c:v>
                </c:pt>
              </c:strCache>
            </c:strRef>
          </c:cat>
          <c:val>
            <c:numRef>
              <c:f>'[11]2.11 dati'!$E$8:$E$12</c:f>
              <c:numCache>
                <c:formatCode>General</c:formatCode>
                <c:ptCount val="5"/>
                <c:pt idx="0">
                  <c:v>172</c:v>
                </c:pt>
                <c:pt idx="1">
                  <c:v>0</c:v>
                </c:pt>
                <c:pt idx="2">
                  <c:v>187</c:v>
                </c:pt>
                <c:pt idx="3">
                  <c:v>0</c:v>
                </c:pt>
                <c:pt idx="4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656-45AF-8EE1-CDCC3C5D8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947038752"/>
        <c:axId val="1"/>
      </c:barChart>
      <c:catAx>
        <c:axId val="94703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7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947038752"/>
        <c:crosses val="autoZero"/>
        <c:crossBetween val="between"/>
        <c:dispUnits>
          <c:builtInUnit val="thousands"/>
        </c:dispUnits>
      </c:valAx>
      <c:spPr>
        <a:noFill/>
        <a:ln w="25400">
          <a:noFill/>
        </a:ln>
      </c:spPr>
    </c:plotArea>
    <c:legend>
      <c:legendPos val="t"/>
      <c:layout/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291857676408116E-2"/>
          <c:y val="9.2257895593748696E-2"/>
          <c:w val="0.88972344426605632"/>
          <c:h val="0.84959645468314293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'[12]2.r dati '!$C$8</c:f>
              <c:strCache>
                <c:ptCount val="1"/>
                <c:pt idx="0">
                  <c:v>Superficie boscata</c:v>
                </c:pt>
              </c:strCache>
            </c:strRef>
          </c:tx>
          <c:spPr>
            <a:solidFill>
              <a:srgbClr val="C0504D"/>
            </a:solidFill>
            <a:ln w="25400">
              <a:noFill/>
            </a:ln>
          </c:spPr>
          <c:invertIfNegative val="0"/>
          <c:cat>
            <c:numRef>
              <c:f>'[12]2.r dati '!$A$10:$A$22</c:f>
              <c:numCache>
                <c:formatCode>General</c:formatCode>
                <c:ptCount val="13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  <c:pt idx="10">
                  <c:v>2021</c:v>
                </c:pt>
                <c:pt idx="11">
                  <c:v>2022</c:v>
                </c:pt>
                <c:pt idx="12">
                  <c:v>2023</c:v>
                </c:pt>
              </c:numCache>
            </c:numRef>
          </c:cat>
          <c:val>
            <c:numRef>
              <c:f>'[12]2.r dati '!$C$10:$C$22</c:f>
              <c:numCache>
                <c:formatCode>General</c:formatCode>
                <c:ptCount val="13"/>
                <c:pt idx="0">
                  <c:v>38430</c:v>
                </c:pt>
                <c:pt idx="1">
                  <c:v>74532</c:v>
                </c:pt>
                <c:pt idx="2">
                  <c:v>13437</c:v>
                </c:pt>
                <c:pt idx="3">
                  <c:v>17320</c:v>
                </c:pt>
                <c:pt idx="4">
                  <c:v>25867</c:v>
                </c:pt>
                <c:pt idx="5">
                  <c:v>31970</c:v>
                </c:pt>
                <c:pt idx="6">
                  <c:v>113422</c:v>
                </c:pt>
                <c:pt idx="7">
                  <c:v>8804.869999999999</c:v>
                </c:pt>
                <c:pt idx="8">
                  <c:v>17716.899999999998</c:v>
                </c:pt>
                <c:pt idx="9">
                  <c:v>31060.309999999998</c:v>
                </c:pt>
                <c:pt idx="10">
                  <c:v>77027.100000000006</c:v>
                </c:pt>
                <c:pt idx="11">
                  <c:v>35728.85</c:v>
                </c:pt>
                <c:pt idx="12">
                  <c:v>41743.922999999995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B7-4475-AA39-DD94E152E2C2}"/>
            </c:ext>
          </c:extLst>
        </c:ser>
        <c:ser>
          <c:idx val="2"/>
          <c:order val="2"/>
          <c:tx>
            <c:strRef>
              <c:f>'[12]2.r dati '!$D$8</c:f>
              <c:strCache>
                <c:ptCount val="1"/>
                <c:pt idx="0">
                  <c:v>Superficie non boscata</c:v>
                </c:pt>
              </c:strCache>
            </c:strRef>
          </c:tx>
          <c:invertIfNegative val="0"/>
          <c:cat>
            <c:numRef>
              <c:f>'[12]2.r dati '!$A$10:$A$22</c:f>
              <c:numCache>
                <c:formatCode>General</c:formatCode>
                <c:ptCount val="13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  <c:pt idx="10">
                  <c:v>2021</c:v>
                </c:pt>
                <c:pt idx="11">
                  <c:v>2022</c:v>
                </c:pt>
                <c:pt idx="12">
                  <c:v>2023</c:v>
                </c:pt>
              </c:numCache>
            </c:numRef>
          </c:cat>
          <c:val>
            <c:numRef>
              <c:f>'[12]2.r dati '!$D$10:$D$22</c:f>
              <c:numCache>
                <c:formatCode>General</c:formatCode>
                <c:ptCount val="13"/>
                <c:pt idx="0">
                  <c:v>33577</c:v>
                </c:pt>
                <c:pt idx="1">
                  <c:v>56266.999999999993</c:v>
                </c:pt>
                <c:pt idx="2">
                  <c:v>15638.999999999998</c:v>
                </c:pt>
                <c:pt idx="3">
                  <c:v>18805</c:v>
                </c:pt>
                <c:pt idx="4">
                  <c:v>15644</c:v>
                </c:pt>
                <c:pt idx="5">
                  <c:v>33533</c:v>
                </c:pt>
                <c:pt idx="6">
                  <c:v>48941</c:v>
                </c:pt>
                <c:pt idx="7">
                  <c:v>10675.68</c:v>
                </c:pt>
                <c:pt idx="8">
                  <c:v>18317.5</c:v>
                </c:pt>
                <c:pt idx="9">
                  <c:v>24596.15</c:v>
                </c:pt>
                <c:pt idx="10">
                  <c:v>74937.299999999988</c:v>
                </c:pt>
                <c:pt idx="11">
                  <c:v>36845.800000000003</c:v>
                </c:pt>
                <c:pt idx="12">
                  <c:v>47061.784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B7-4475-AA39-DD94E152E2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1024426608"/>
        <c:axId val="1"/>
      </c:barChart>
      <c:lineChart>
        <c:grouping val="standard"/>
        <c:varyColors val="0"/>
        <c:ser>
          <c:idx val="0"/>
          <c:order val="0"/>
          <c:tx>
            <c:strRef>
              <c:f>'[12]2.r dati '!$F$8</c:f>
              <c:strCache>
                <c:ptCount val="1"/>
                <c:pt idx="0">
                  <c:v>Superficie media
 percorsa dal fuoco (a)</c:v>
                </c:pt>
              </c:strCache>
            </c:strRef>
          </c:tx>
          <c:spPr>
            <a:ln w="28575">
              <a:noFill/>
            </a:ln>
          </c:spPr>
          <c:cat>
            <c:numRef>
              <c:f>'[12]2.r dati '!$A$10:$A$22</c:f>
              <c:numCache>
                <c:formatCode>General</c:formatCode>
                <c:ptCount val="13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  <c:pt idx="7">
                  <c:v>2018</c:v>
                </c:pt>
                <c:pt idx="8">
                  <c:v>2019</c:v>
                </c:pt>
                <c:pt idx="9">
                  <c:v>2020</c:v>
                </c:pt>
                <c:pt idx="10">
                  <c:v>2021</c:v>
                </c:pt>
                <c:pt idx="11">
                  <c:v>2022</c:v>
                </c:pt>
                <c:pt idx="12">
                  <c:v>2023</c:v>
                </c:pt>
              </c:numCache>
            </c:numRef>
          </c:cat>
          <c:val>
            <c:numRef>
              <c:f>'[12]2.r dati '!$F$10:$F$22</c:f>
              <c:numCache>
                <c:formatCode>General</c:formatCode>
                <c:ptCount val="13"/>
                <c:pt idx="0">
                  <c:v>8.8000000000000007</c:v>
                </c:pt>
                <c:pt idx="1">
                  <c:v>15.8</c:v>
                </c:pt>
                <c:pt idx="2">
                  <c:v>9.9</c:v>
                </c:pt>
                <c:pt idx="3">
                  <c:v>11.1</c:v>
                </c:pt>
                <c:pt idx="4">
                  <c:v>7.6</c:v>
                </c:pt>
                <c:pt idx="5">
                  <c:v>11.3</c:v>
                </c:pt>
                <c:pt idx="6">
                  <c:v>20.7</c:v>
                </c:pt>
                <c:pt idx="7">
                  <c:v>6</c:v>
                </c:pt>
                <c:pt idx="8">
                  <c:v>8.3000000000000007</c:v>
                </c:pt>
                <c:pt idx="9">
                  <c:v>11.4</c:v>
                </c:pt>
                <c:pt idx="10">
                  <c:v>25.4</c:v>
                </c:pt>
                <c:pt idx="11">
                  <c:v>11.1</c:v>
                </c:pt>
                <c:pt idx="12">
                  <c:v>20.821971160609611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CB7-4475-AA39-DD94E152E2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"/>
        <c:axId val="4"/>
      </c:lineChart>
      <c:catAx>
        <c:axId val="1024426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effectLst/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80000"/>
        </c:scaling>
        <c:delete val="0"/>
        <c:axPos val="l"/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333333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02442660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"/>
        <c:crosses val="max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5.7544564316707694E-2"/>
          <c:y val="1.8277310636431544E-2"/>
          <c:w val="0.9222690554038443"/>
          <c:h val="5.744289796673588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00" b="0" i="0" u="none" strike="noStrike" baseline="0">
              <a:solidFill>
                <a:srgbClr val="333333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'[13]2.x dati'!$B$8</c:f>
              <c:strCache>
                <c:ptCount val="1"/>
                <c:pt idx="0">
                  <c:v>Acque sotterranee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'[13]2.x dati'!$A$9:$A$35</c:f>
              <c:strCache>
                <c:ptCount val="27"/>
                <c:pt idx="0">
                  <c:v>Malta</c:v>
                </c:pt>
                <c:pt idx="1">
                  <c:v>Estonia</c:v>
                </c:pt>
                <c:pt idx="2">
                  <c:v>Lettonia</c:v>
                </c:pt>
                <c:pt idx="3">
                  <c:v>Lituania</c:v>
                </c:pt>
                <c:pt idx="4">
                  <c:v>Slovacchia</c:v>
                </c:pt>
                <c:pt idx="5">
                  <c:v>Polonia</c:v>
                </c:pt>
                <c:pt idx="6">
                  <c:v>Repubblica Ceca</c:v>
                </c:pt>
                <c:pt idx="7">
                  <c:v>Lussemburgo</c:v>
                </c:pt>
                <c:pt idx="8">
                  <c:v>Germania</c:v>
                </c:pt>
                <c:pt idx="9">
                  <c:v>Romania</c:v>
                </c:pt>
                <c:pt idx="10">
                  <c:v>Belgio</c:v>
                </c:pt>
                <c:pt idx="11">
                  <c:v>Ungheria</c:v>
                </c:pt>
                <c:pt idx="12">
                  <c:v>Danimarca</c:v>
                </c:pt>
                <c:pt idx="13">
                  <c:v>Cipro</c:v>
                </c:pt>
                <c:pt idx="14">
                  <c:v>Finlandia</c:v>
                </c:pt>
                <c:pt idx="15">
                  <c:v>Paesi Bassi</c:v>
                </c:pt>
                <c:pt idx="16">
                  <c:v>Francia</c:v>
                </c:pt>
                <c:pt idx="17">
                  <c:v>Austria</c:v>
                </c:pt>
                <c:pt idx="18">
                  <c:v>Slovenia</c:v>
                </c:pt>
                <c:pt idx="19">
                  <c:v>Svezia</c:v>
                </c:pt>
                <c:pt idx="20">
                  <c:v>Portogallo</c:v>
                </c:pt>
                <c:pt idx="21">
                  <c:v>Spagna</c:v>
                </c:pt>
                <c:pt idx="22">
                  <c:v>Croazia</c:v>
                </c:pt>
                <c:pt idx="23">
                  <c:v>Bulgaria</c:v>
                </c:pt>
                <c:pt idx="24">
                  <c:v>ITALIA</c:v>
                </c:pt>
                <c:pt idx="25">
                  <c:v>Grecia</c:v>
                </c:pt>
                <c:pt idx="26">
                  <c:v>Irlanda</c:v>
                </c:pt>
              </c:strCache>
            </c:strRef>
          </c:cat>
          <c:val>
            <c:numRef>
              <c:f>'[13]2.x dati'!$B$9:$B$35</c:f>
              <c:numCache>
                <c:formatCode>General</c:formatCode>
                <c:ptCount val="27"/>
                <c:pt idx="0">
                  <c:v>27.37</c:v>
                </c:pt>
                <c:pt idx="1">
                  <c:v>25.15</c:v>
                </c:pt>
                <c:pt idx="2">
                  <c:v>34.200000000000003</c:v>
                </c:pt>
                <c:pt idx="3">
                  <c:v>48.95</c:v>
                </c:pt>
                <c:pt idx="4">
                  <c:v>46</c:v>
                </c:pt>
                <c:pt idx="5">
                  <c:v>40.549999999999997</c:v>
                </c:pt>
                <c:pt idx="6">
                  <c:v>27.85</c:v>
                </c:pt>
                <c:pt idx="7">
                  <c:v>32.04</c:v>
                </c:pt>
                <c:pt idx="8">
                  <c:v>45.48</c:v>
                </c:pt>
                <c:pt idx="9">
                  <c:v>27.51</c:v>
                </c:pt>
                <c:pt idx="10">
                  <c:v>40.99</c:v>
                </c:pt>
                <c:pt idx="11">
                  <c:v>39.03</c:v>
                </c:pt>
                <c:pt idx="12">
                  <c:v>65.3</c:v>
                </c:pt>
                <c:pt idx="13">
                  <c:v>18.88</c:v>
                </c:pt>
                <c:pt idx="14">
                  <c:v>48.7</c:v>
                </c:pt>
                <c:pt idx="15">
                  <c:v>48.15</c:v>
                </c:pt>
                <c:pt idx="16">
                  <c:v>52.77</c:v>
                </c:pt>
                <c:pt idx="17">
                  <c:v>81.33</c:v>
                </c:pt>
                <c:pt idx="18">
                  <c:v>80.36</c:v>
                </c:pt>
                <c:pt idx="19">
                  <c:v>19.03</c:v>
                </c:pt>
                <c:pt idx="20">
                  <c:v>31.62</c:v>
                </c:pt>
                <c:pt idx="21">
                  <c:v>31.56</c:v>
                </c:pt>
                <c:pt idx="22">
                  <c:v>99.14</c:v>
                </c:pt>
                <c:pt idx="23">
                  <c:v>65.64</c:v>
                </c:pt>
                <c:pt idx="24">
                  <c:v>131.05000000000001</c:v>
                </c:pt>
                <c:pt idx="25">
                  <c:v>70.989999999999995</c:v>
                </c:pt>
                <c:pt idx="26">
                  <c:v>36.090000000000003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5D-4A54-80B3-E940834D99F0}"/>
            </c:ext>
          </c:extLst>
        </c:ser>
        <c:ser>
          <c:idx val="1"/>
          <c:order val="1"/>
          <c:tx>
            <c:strRef>
              <c:f>'[13]2.x dati'!$C$8</c:f>
              <c:strCache>
                <c:ptCount val="1"/>
                <c:pt idx="0">
                  <c:v>Acque superficiali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'[13]2.x dati'!$A$9:$A$35</c:f>
              <c:strCache>
                <c:ptCount val="27"/>
                <c:pt idx="0">
                  <c:v>Malta</c:v>
                </c:pt>
                <c:pt idx="1">
                  <c:v>Estonia</c:v>
                </c:pt>
                <c:pt idx="2">
                  <c:v>Lettonia</c:v>
                </c:pt>
                <c:pt idx="3">
                  <c:v>Lituania</c:v>
                </c:pt>
                <c:pt idx="4">
                  <c:v>Slovacchia</c:v>
                </c:pt>
                <c:pt idx="5">
                  <c:v>Polonia</c:v>
                </c:pt>
                <c:pt idx="6">
                  <c:v>Repubblica Ceca</c:v>
                </c:pt>
                <c:pt idx="7">
                  <c:v>Lussemburgo</c:v>
                </c:pt>
                <c:pt idx="8">
                  <c:v>Germania</c:v>
                </c:pt>
                <c:pt idx="9">
                  <c:v>Romania</c:v>
                </c:pt>
                <c:pt idx="10">
                  <c:v>Belgio</c:v>
                </c:pt>
                <c:pt idx="11">
                  <c:v>Ungheria</c:v>
                </c:pt>
                <c:pt idx="12">
                  <c:v>Danimarca</c:v>
                </c:pt>
                <c:pt idx="13">
                  <c:v>Cipro</c:v>
                </c:pt>
                <c:pt idx="14">
                  <c:v>Finlandia</c:v>
                </c:pt>
                <c:pt idx="15">
                  <c:v>Paesi Bassi</c:v>
                </c:pt>
                <c:pt idx="16">
                  <c:v>Francia</c:v>
                </c:pt>
                <c:pt idx="17">
                  <c:v>Austria</c:v>
                </c:pt>
                <c:pt idx="18">
                  <c:v>Slovenia</c:v>
                </c:pt>
                <c:pt idx="19">
                  <c:v>Svezia</c:v>
                </c:pt>
                <c:pt idx="20">
                  <c:v>Portogallo</c:v>
                </c:pt>
                <c:pt idx="21">
                  <c:v>Spagna</c:v>
                </c:pt>
                <c:pt idx="22">
                  <c:v>Croazia</c:v>
                </c:pt>
                <c:pt idx="23">
                  <c:v>Bulgaria</c:v>
                </c:pt>
                <c:pt idx="24">
                  <c:v>ITALIA</c:v>
                </c:pt>
                <c:pt idx="25">
                  <c:v>Grecia</c:v>
                </c:pt>
                <c:pt idx="26">
                  <c:v>Irlanda</c:v>
                </c:pt>
              </c:strCache>
            </c:strRef>
          </c:cat>
          <c:val>
            <c:numRef>
              <c:f>'[13]2.x dati'!$C$9:$C$35</c:f>
              <c:numCache>
                <c:formatCode>General</c:formatCode>
                <c:ptCount val="27"/>
                <c:pt idx="0">
                  <c:v>0</c:v>
                </c:pt>
                <c:pt idx="1">
                  <c:v>21.85</c:v>
                </c:pt>
                <c:pt idx="2">
                  <c:v>13.6</c:v>
                </c:pt>
                <c:pt idx="3">
                  <c:v>0.1</c:v>
                </c:pt>
                <c:pt idx="4">
                  <c:v>8.81</c:v>
                </c:pt>
                <c:pt idx="5">
                  <c:v>14.85</c:v>
                </c:pt>
                <c:pt idx="6">
                  <c:v>29.12</c:v>
                </c:pt>
                <c:pt idx="7">
                  <c:v>32.18</c:v>
                </c:pt>
                <c:pt idx="8">
                  <c:v>18.97</c:v>
                </c:pt>
                <c:pt idx="9">
                  <c:v>37.71</c:v>
                </c:pt>
                <c:pt idx="10">
                  <c:v>24.65</c:v>
                </c:pt>
                <c:pt idx="11">
                  <c:v>26.69</c:v>
                </c:pt>
                <c:pt idx="12">
                  <c:v>1.1399999999999999</c:v>
                </c:pt>
                <c:pt idx="13">
                  <c:v>48.43</c:v>
                </c:pt>
                <c:pt idx="14">
                  <c:v>26.18</c:v>
                </c:pt>
                <c:pt idx="15">
                  <c:v>28.31</c:v>
                </c:pt>
                <c:pt idx="16">
                  <c:v>26.53</c:v>
                </c:pt>
                <c:pt idx="17">
                  <c:v>0</c:v>
                </c:pt>
                <c:pt idx="18">
                  <c:v>1.9</c:v>
                </c:pt>
                <c:pt idx="19">
                  <c:v>65.290000000000006</c:v>
                </c:pt>
                <c:pt idx="20">
                  <c:v>57.73</c:v>
                </c:pt>
                <c:pt idx="21">
                  <c:v>65.53</c:v>
                </c:pt>
                <c:pt idx="22">
                  <c:v>12.31</c:v>
                </c:pt>
                <c:pt idx="23">
                  <c:v>51.93</c:v>
                </c:pt>
                <c:pt idx="24">
                  <c:v>24</c:v>
                </c:pt>
                <c:pt idx="25">
                  <c:v>88.64</c:v>
                </c:pt>
                <c:pt idx="26">
                  <c:v>164.23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5D-4A54-80B3-E940834D99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73407583"/>
        <c:axId val="473388863"/>
      </c:barChart>
      <c:catAx>
        <c:axId val="4734075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473388863"/>
        <c:crosses val="autoZero"/>
        <c:auto val="1"/>
        <c:lblAlgn val="ctr"/>
        <c:lblOffset val="100"/>
        <c:noMultiLvlLbl val="0"/>
      </c:catAx>
      <c:valAx>
        <c:axId val="473388863"/>
        <c:scaling>
          <c:orientation val="minMax"/>
          <c:max val="2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473407583"/>
        <c:crosses val="autoZero"/>
        <c:crossBetween val="between"/>
        <c:majorUnit val="20"/>
        <c:minorUnit val="10"/>
      </c:valAx>
      <c:spPr>
        <a:noFill/>
        <a:ln>
          <a:noFill/>
        </a:ln>
        <a:effectLst/>
      </c:spPr>
    </c:plotArea>
    <c:legend>
      <c:legendPos val="t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62696078431373E-2"/>
          <c:y val="0.15180462962962959"/>
          <c:w val="0.9482717320261439"/>
          <c:h val="0.4890755024443237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'[13]2.x1 dati'!$B$7</c:f>
              <c:strCache>
                <c:ptCount val="1"/>
                <c:pt idx="0">
                  <c:v>Acqua erogata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'[13]2.x1 dati'!$A$8:$A$30</c:f>
              <c:strCache>
                <c:ptCount val="23"/>
                <c:pt idx="0">
                  <c:v>P.A. Bolzano/Bozen</c:v>
                </c:pt>
                <c:pt idx="1">
                  <c:v>Emilia-Romagna</c:v>
                </c:pt>
                <c:pt idx="2">
                  <c:v>Valle d'Aosta/Vallée d'Aoste</c:v>
                </c:pt>
                <c:pt idx="3">
                  <c:v>Lombardia</c:v>
                </c:pt>
                <c:pt idx="4">
                  <c:v>Trentino-Alto Adige/Südtirol</c:v>
                </c:pt>
                <c:pt idx="5">
                  <c:v>Marche</c:v>
                </c:pt>
                <c:pt idx="6">
                  <c:v>Piemonte</c:v>
                </c:pt>
                <c:pt idx="7">
                  <c:v>P. A. Trento</c:v>
                </c:pt>
                <c:pt idx="8">
                  <c:v>Liguria</c:v>
                </c:pt>
                <c:pt idx="9">
                  <c:v>Puglia</c:v>
                </c:pt>
                <c:pt idx="10">
                  <c:v>Toscana</c:v>
                </c:pt>
                <c:pt idx="11">
                  <c:v>Veneto</c:v>
                </c:pt>
                <c:pt idx="12">
                  <c:v>Friuli-Venezia Giulia</c:v>
                </c:pt>
                <c:pt idx="13">
                  <c:v>Italia</c:v>
                </c:pt>
                <c:pt idx="14">
                  <c:v>Lazio</c:v>
                </c:pt>
                <c:pt idx="15">
                  <c:v>Calabria</c:v>
                </c:pt>
                <c:pt idx="16">
                  <c:v>Umbria</c:v>
                </c:pt>
                <c:pt idx="17">
                  <c:v>Campania</c:v>
                </c:pt>
                <c:pt idx="18">
                  <c:v>Sicilia</c:v>
                </c:pt>
                <c:pt idx="19">
                  <c:v>Sardegna</c:v>
                </c:pt>
                <c:pt idx="20">
                  <c:v>Molise</c:v>
                </c:pt>
                <c:pt idx="21">
                  <c:v>Abruzzo</c:v>
                </c:pt>
                <c:pt idx="22">
                  <c:v>Basilicata</c:v>
                </c:pt>
              </c:strCache>
            </c:strRef>
          </c:cat>
          <c:val>
            <c:numRef>
              <c:f>'[13]2.x1 dati'!$B$8:$B$30</c:f>
              <c:numCache>
                <c:formatCode>General</c:formatCode>
                <c:ptCount val="23"/>
                <c:pt idx="0">
                  <c:v>71.2</c:v>
                </c:pt>
                <c:pt idx="1">
                  <c:v>70.3</c:v>
                </c:pt>
                <c:pt idx="2">
                  <c:v>70.2</c:v>
                </c:pt>
                <c:pt idx="3">
                  <c:v>68.2</c:v>
                </c:pt>
                <c:pt idx="4">
                  <c:v>66.2</c:v>
                </c:pt>
                <c:pt idx="5">
                  <c:v>65.599999999999994</c:v>
                </c:pt>
                <c:pt idx="6">
                  <c:v>64.599999999999994</c:v>
                </c:pt>
                <c:pt idx="7">
                  <c:v>62.9</c:v>
                </c:pt>
                <c:pt idx="8">
                  <c:v>60</c:v>
                </c:pt>
                <c:pt idx="9">
                  <c:v>59.3</c:v>
                </c:pt>
                <c:pt idx="10">
                  <c:v>59.1</c:v>
                </c:pt>
                <c:pt idx="11">
                  <c:v>57.8</c:v>
                </c:pt>
                <c:pt idx="12">
                  <c:v>57.7</c:v>
                </c:pt>
                <c:pt idx="13">
                  <c:v>57.6</c:v>
                </c:pt>
                <c:pt idx="14">
                  <c:v>53.8</c:v>
                </c:pt>
                <c:pt idx="15">
                  <c:v>51.3</c:v>
                </c:pt>
                <c:pt idx="16">
                  <c:v>50.3</c:v>
                </c:pt>
                <c:pt idx="17">
                  <c:v>50.1</c:v>
                </c:pt>
                <c:pt idx="18">
                  <c:v>48.4</c:v>
                </c:pt>
                <c:pt idx="19">
                  <c:v>47.2</c:v>
                </c:pt>
                <c:pt idx="20">
                  <c:v>46.1</c:v>
                </c:pt>
                <c:pt idx="21">
                  <c:v>37.5</c:v>
                </c:pt>
                <c:pt idx="22">
                  <c:v>34.5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B8-4AFC-8AAD-892AC11F2113}"/>
            </c:ext>
          </c:extLst>
        </c:ser>
        <c:ser>
          <c:idx val="1"/>
          <c:order val="1"/>
          <c:tx>
            <c:strRef>
              <c:f>'[13]2.x1 dati'!$C$7</c:f>
              <c:strCache>
                <c:ptCount val="1"/>
                <c:pt idx="0">
                  <c:v>Perdite totali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'[13]2.x1 dati'!$A$8:$A$30</c:f>
              <c:strCache>
                <c:ptCount val="23"/>
                <c:pt idx="0">
                  <c:v>P.A. Bolzano/Bozen</c:v>
                </c:pt>
                <c:pt idx="1">
                  <c:v>Emilia-Romagna</c:v>
                </c:pt>
                <c:pt idx="2">
                  <c:v>Valle d'Aosta/Vallée d'Aoste</c:v>
                </c:pt>
                <c:pt idx="3">
                  <c:v>Lombardia</c:v>
                </c:pt>
                <c:pt idx="4">
                  <c:v>Trentino-Alto Adige/Südtirol</c:v>
                </c:pt>
                <c:pt idx="5">
                  <c:v>Marche</c:v>
                </c:pt>
                <c:pt idx="6">
                  <c:v>Piemonte</c:v>
                </c:pt>
                <c:pt idx="7">
                  <c:v>P. A. Trento</c:v>
                </c:pt>
                <c:pt idx="8">
                  <c:v>Liguria</c:v>
                </c:pt>
                <c:pt idx="9">
                  <c:v>Puglia</c:v>
                </c:pt>
                <c:pt idx="10">
                  <c:v>Toscana</c:v>
                </c:pt>
                <c:pt idx="11">
                  <c:v>Veneto</c:v>
                </c:pt>
                <c:pt idx="12">
                  <c:v>Friuli-Venezia Giulia</c:v>
                </c:pt>
                <c:pt idx="13">
                  <c:v>Italia</c:v>
                </c:pt>
                <c:pt idx="14">
                  <c:v>Lazio</c:v>
                </c:pt>
                <c:pt idx="15">
                  <c:v>Calabria</c:v>
                </c:pt>
                <c:pt idx="16">
                  <c:v>Umbria</c:v>
                </c:pt>
                <c:pt idx="17">
                  <c:v>Campania</c:v>
                </c:pt>
                <c:pt idx="18">
                  <c:v>Sicilia</c:v>
                </c:pt>
                <c:pt idx="19">
                  <c:v>Sardegna</c:v>
                </c:pt>
                <c:pt idx="20">
                  <c:v>Molise</c:v>
                </c:pt>
                <c:pt idx="21">
                  <c:v>Abruzzo</c:v>
                </c:pt>
                <c:pt idx="22">
                  <c:v>Basilicata</c:v>
                </c:pt>
              </c:strCache>
            </c:strRef>
          </c:cat>
          <c:val>
            <c:numRef>
              <c:f>'[13]2.x1 dati'!$C$8:$C$30</c:f>
              <c:numCache>
                <c:formatCode>General</c:formatCode>
                <c:ptCount val="23"/>
                <c:pt idx="0">
                  <c:v>28.8</c:v>
                </c:pt>
                <c:pt idx="1">
                  <c:v>29.7</c:v>
                </c:pt>
                <c:pt idx="2">
                  <c:v>29.8</c:v>
                </c:pt>
                <c:pt idx="3">
                  <c:v>31.8</c:v>
                </c:pt>
                <c:pt idx="4">
                  <c:v>33.799999999999997</c:v>
                </c:pt>
                <c:pt idx="5">
                  <c:v>34.4</c:v>
                </c:pt>
                <c:pt idx="6">
                  <c:v>35.4</c:v>
                </c:pt>
                <c:pt idx="7">
                  <c:v>37.1</c:v>
                </c:pt>
                <c:pt idx="8">
                  <c:v>40</c:v>
                </c:pt>
                <c:pt idx="9">
                  <c:v>40.700000000000003</c:v>
                </c:pt>
                <c:pt idx="10">
                  <c:v>40.9</c:v>
                </c:pt>
                <c:pt idx="11">
                  <c:v>42.2</c:v>
                </c:pt>
                <c:pt idx="12">
                  <c:v>42.3</c:v>
                </c:pt>
                <c:pt idx="13">
                  <c:v>42.4</c:v>
                </c:pt>
                <c:pt idx="14">
                  <c:v>46.2</c:v>
                </c:pt>
                <c:pt idx="15">
                  <c:v>48.7</c:v>
                </c:pt>
                <c:pt idx="16">
                  <c:v>49.7</c:v>
                </c:pt>
                <c:pt idx="17">
                  <c:v>49.9</c:v>
                </c:pt>
                <c:pt idx="18">
                  <c:v>51.6</c:v>
                </c:pt>
                <c:pt idx="19">
                  <c:v>52.8</c:v>
                </c:pt>
                <c:pt idx="20">
                  <c:v>53.9</c:v>
                </c:pt>
                <c:pt idx="21">
                  <c:v>62.5</c:v>
                </c:pt>
                <c:pt idx="22">
                  <c:v>65.5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B8-4AFC-8AAD-892AC11F21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91369999"/>
        <c:axId val="1"/>
      </c:barChart>
      <c:catAx>
        <c:axId val="49136999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  <c:min val="0"/>
        </c:scaling>
        <c:delete val="0"/>
        <c:axPos val="l"/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491369999"/>
        <c:crosses val="autoZero"/>
        <c:crossBetween val="between"/>
        <c:majorUnit val="15"/>
        <c:minorUnit val="10"/>
      </c:valAx>
      <c:spPr>
        <a:noFill/>
        <a:ln>
          <a:noFill/>
        </a:ln>
        <a:effectLst/>
      </c:spPr>
    </c:plotArea>
    <c:legend>
      <c:legendPos val="t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700">
          <a:latin typeface="Arial" panose="020B0604020202020204" pitchFamily="34" charset="0"/>
          <a:cs typeface="Arial" panose="020B0604020202020204" pitchFamily="34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40427703146749"/>
          <c:y val="8.1938515323059152E-2"/>
          <c:w val="0.83509272428767289"/>
          <c:h val="0.72017747272425992"/>
        </c:manualLayout>
      </c:layout>
      <c:barChart>
        <c:barDir val="col"/>
        <c:grouping val="stacked"/>
        <c:varyColors val="0"/>
        <c:ser>
          <c:idx val="1"/>
          <c:order val="0"/>
          <c:tx>
            <c:v>Raccolta differenziata dei rifiuti urbani</c:v>
          </c:tx>
          <c:spPr>
            <a:solidFill>
              <a:srgbClr val="8AC9DA"/>
            </a:solidFill>
            <a:ln>
              <a:noFill/>
            </a:ln>
          </c:spPr>
          <c:invertIfNegative val="0"/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6D89-4D88-BDC9-D7B75B443F1F}"/>
              </c:ext>
            </c:extLst>
          </c:dPt>
          <c:dPt>
            <c:idx val="23"/>
            <c:invertIfNegative val="0"/>
            <c:bubble3D val="0"/>
            <c:spPr>
              <a:solidFill>
                <a:srgbClr val="D58671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2-6D89-4D88-BDC9-D7B75B443F1F}"/>
              </c:ext>
            </c:extLst>
          </c:dPt>
          <c:dPt>
            <c:idx val="24"/>
            <c:invertIfNegative val="0"/>
            <c:bubble3D val="0"/>
            <c:spPr>
              <a:solidFill>
                <a:srgbClr val="D58671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4-6D89-4D88-BDC9-D7B75B443F1F}"/>
              </c:ext>
            </c:extLst>
          </c:dPt>
          <c:dPt>
            <c:idx val="25"/>
            <c:invertIfNegative val="0"/>
            <c:bubble3D val="0"/>
            <c:spPr>
              <a:solidFill>
                <a:srgbClr val="D58671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6-6D89-4D88-BDC9-D7B75B443F1F}"/>
              </c:ext>
            </c:extLst>
          </c:dPt>
          <c:dPt>
            <c:idx val="26"/>
            <c:invertIfNegative val="0"/>
            <c:bubble3D val="0"/>
            <c:spPr>
              <a:solidFill>
                <a:srgbClr val="D58671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8-6D89-4D88-BDC9-D7B75B443F1F}"/>
              </c:ext>
            </c:extLst>
          </c:dPt>
          <c:dPt>
            <c:idx val="27"/>
            <c:invertIfNegative val="0"/>
            <c:bubble3D val="0"/>
            <c:spPr>
              <a:solidFill>
                <a:srgbClr val="D58671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A-6D89-4D88-BDC9-D7B75B443F1F}"/>
              </c:ext>
            </c:extLst>
          </c:dPt>
          <c:dPt>
            <c:idx val="28"/>
            <c:invertIfNegative val="0"/>
            <c:bubble3D val="0"/>
            <c:spPr>
              <a:solidFill>
                <a:srgbClr val="D58671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C-6D89-4D88-BDC9-D7B75B443F1F}"/>
              </c:ext>
            </c:extLst>
          </c:dPt>
          <c:cat>
            <c:strRef>
              <c:f>('[14]2.17 dati '!$A$10:$A$14,'[14]2.17 dati '!$A$16:$A$40)</c:f>
              <c:strCache>
                <c:ptCount val="30"/>
                <c:pt idx="1">
                  <c:v>Trento</c:v>
                </c:pt>
                <c:pt idx="2">
                  <c:v>Veneto</c:v>
                </c:pt>
                <c:pt idx="3">
                  <c:v>Sardegna</c:v>
                </c:pt>
                <c:pt idx="4">
                  <c:v>Trentino-Alto Adige/Südtirol</c:v>
                </c:pt>
                <c:pt idx="5">
                  <c:v>Lombardia</c:v>
                </c:pt>
                <c:pt idx="6">
                  <c:v>Marche</c:v>
                </c:pt>
                <c:pt idx="7">
                  <c:v>Bolzano/Bozen</c:v>
                </c:pt>
                <c:pt idx="8">
                  <c:v>Umbria</c:v>
                </c:pt>
                <c:pt idx="9">
                  <c:v>Friuli-Venezia Giulia</c:v>
                </c:pt>
                <c:pt idx="10">
                  <c:v>Piemonte</c:v>
                </c:pt>
                <c:pt idx="11">
                  <c:v>Valle d'Aosta/Vallée d'Aoste</c:v>
                </c:pt>
                <c:pt idx="12">
                  <c:v>Toscana</c:v>
                </c:pt>
                <c:pt idx="13">
                  <c:v>Abruzzo</c:v>
                </c:pt>
                <c:pt idx="14">
                  <c:v>Basilicata</c:v>
                </c:pt>
                <c:pt idx="15">
                  <c:v>Puglia</c:v>
                </c:pt>
                <c:pt idx="16">
                  <c:v>Molise</c:v>
                </c:pt>
                <c:pt idx="17">
                  <c:v>Liguria</c:v>
                </c:pt>
                <c:pt idx="18">
                  <c:v>Campania</c:v>
                </c:pt>
                <c:pt idx="19">
                  <c:v>Calabria</c:v>
                </c:pt>
                <c:pt idx="20">
                  <c:v>Lazio</c:v>
                </c:pt>
                <c:pt idx="21">
                  <c:v>Sicilia</c:v>
                </c:pt>
                <c:pt idx="23">
                  <c:v>Nord-ovest</c:v>
                </c:pt>
                <c:pt idx="24">
                  <c:v>Nord-est</c:v>
                </c:pt>
                <c:pt idx="25">
                  <c:v>Centro</c:v>
                </c:pt>
                <c:pt idx="26">
                  <c:v>Sud</c:v>
                </c:pt>
                <c:pt idx="27">
                  <c:v>Isole</c:v>
                </c:pt>
                <c:pt idx="28">
                  <c:v>ITALIA </c:v>
                </c:pt>
              </c:strCache>
            </c:strRef>
          </c:cat>
          <c:val>
            <c:numRef>
              <c:f>('[14]2.17 dati '!$C$10:$C$14,'[14]2.17 dati '!$C$16:$C$40)</c:f>
              <c:numCache>
                <c:formatCode>General</c:formatCode>
                <c:ptCount val="30"/>
                <c:pt idx="1">
                  <c:v>80.518091876734132</c:v>
                </c:pt>
                <c:pt idx="2">
                  <c:v>76.223453382260544</c:v>
                </c:pt>
                <c:pt idx="3">
                  <c:v>75.859125423725317</c:v>
                </c:pt>
                <c:pt idx="4">
                  <c:v>74.720981281549399</c:v>
                </c:pt>
                <c:pt idx="5">
                  <c:v>73.19675314093314</c:v>
                </c:pt>
                <c:pt idx="6">
                  <c:v>71.979032263724889</c:v>
                </c:pt>
                <c:pt idx="7">
                  <c:v>68.693737438597978</c:v>
                </c:pt>
                <c:pt idx="8">
                  <c:v>67.944763826068538</c:v>
                </c:pt>
                <c:pt idx="9">
                  <c:v>67.529617631620113</c:v>
                </c:pt>
                <c:pt idx="10">
                  <c:v>67.047364714648282</c:v>
                </c:pt>
                <c:pt idx="11">
                  <c:v>66.05091614355652</c:v>
                </c:pt>
                <c:pt idx="12">
                  <c:v>65.631241729345945</c:v>
                </c:pt>
                <c:pt idx="13">
                  <c:v>64.539533751128914</c:v>
                </c:pt>
                <c:pt idx="14">
                  <c:v>63.740274600627934</c:v>
                </c:pt>
                <c:pt idx="15">
                  <c:v>58.560526095607621</c:v>
                </c:pt>
                <c:pt idx="16">
                  <c:v>58.385068953602115</c:v>
                </c:pt>
                <c:pt idx="17">
                  <c:v>57.45822822329599</c:v>
                </c:pt>
                <c:pt idx="18">
                  <c:v>55.622415578871696</c:v>
                </c:pt>
                <c:pt idx="19">
                  <c:v>54.615219723248117</c:v>
                </c:pt>
                <c:pt idx="20">
                  <c:v>54.505404032129469</c:v>
                </c:pt>
                <c:pt idx="21">
                  <c:v>51.454550103650845</c:v>
                </c:pt>
                <c:pt idx="23">
                  <c:v>69.742333552514452</c:v>
                </c:pt>
                <c:pt idx="24">
                  <c:v>74.278960499378684</c:v>
                </c:pt>
                <c:pt idx="25">
                  <c:v>61.457761508873517</c:v>
                </c:pt>
                <c:pt idx="26">
                  <c:v>57.542547137102893</c:v>
                </c:pt>
                <c:pt idx="27">
                  <c:v>57.523325307948667</c:v>
                </c:pt>
                <c:pt idx="28">
                  <c:v>65.163812947401908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D89-4D88-BDC9-D7B75B443F1F}"/>
            </c:ext>
          </c:extLst>
        </c:ser>
        <c:ser>
          <c:idx val="0"/>
          <c:order val="1"/>
          <c:tx>
            <c:v>Rifiuti urbani indifferenziati</c:v>
          </c:tx>
          <c:spPr>
            <a:solidFill>
              <a:srgbClr val="00324B"/>
            </a:solidFill>
            <a:ln>
              <a:noFill/>
            </a:ln>
          </c:spPr>
          <c:invertIfNegative val="0"/>
          <c:dPt>
            <c:idx val="22"/>
            <c:invertIfNegative val="0"/>
            <c:bubble3D val="0"/>
            <c:spPr>
              <a:solidFill>
                <a:srgbClr val="00324B">
                  <a:alpha val="81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F-6D89-4D88-BDC9-D7B75B443F1F}"/>
              </c:ext>
            </c:extLst>
          </c:dPt>
          <c:dPt>
            <c:idx val="23"/>
            <c:invertIfNegative val="0"/>
            <c:bubble3D val="0"/>
            <c:spPr>
              <a:solidFill>
                <a:srgbClr val="80392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1-6D89-4D88-BDC9-D7B75B443F1F}"/>
              </c:ext>
            </c:extLst>
          </c:dPt>
          <c:dPt>
            <c:idx val="24"/>
            <c:invertIfNegative val="0"/>
            <c:bubble3D val="0"/>
            <c:spPr>
              <a:solidFill>
                <a:srgbClr val="80392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3-6D89-4D88-BDC9-D7B75B443F1F}"/>
              </c:ext>
            </c:extLst>
          </c:dPt>
          <c:dPt>
            <c:idx val="25"/>
            <c:invertIfNegative val="0"/>
            <c:bubble3D val="0"/>
            <c:spPr>
              <a:solidFill>
                <a:srgbClr val="80392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5-6D89-4D88-BDC9-D7B75B443F1F}"/>
              </c:ext>
            </c:extLst>
          </c:dPt>
          <c:dPt>
            <c:idx val="26"/>
            <c:invertIfNegative val="0"/>
            <c:bubble3D val="0"/>
            <c:spPr>
              <a:solidFill>
                <a:srgbClr val="80392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7-6D89-4D88-BDC9-D7B75B443F1F}"/>
              </c:ext>
            </c:extLst>
          </c:dPt>
          <c:dPt>
            <c:idx val="27"/>
            <c:invertIfNegative val="0"/>
            <c:bubble3D val="0"/>
            <c:spPr>
              <a:solidFill>
                <a:srgbClr val="80392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9-6D89-4D88-BDC9-D7B75B443F1F}"/>
              </c:ext>
            </c:extLst>
          </c:dPt>
          <c:dPt>
            <c:idx val="28"/>
            <c:invertIfNegative val="0"/>
            <c:bubble3D val="0"/>
            <c:spPr>
              <a:solidFill>
                <a:srgbClr val="80392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B-6D89-4D88-BDC9-D7B75B443F1F}"/>
              </c:ext>
            </c:extLst>
          </c:dPt>
          <c:cat>
            <c:strRef>
              <c:f>('[14]2.17 dati '!$A$10:$A$14,'[14]2.17 dati '!$A$16:$A$40)</c:f>
              <c:strCache>
                <c:ptCount val="30"/>
                <c:pt idx="1">
                  <c:v>Trento</c:v>
                </c:pt>
                <c:pt idx="2">
                  <c:v>Veneto</c:v>
                </c:pt>
                <c:pt idx="3">
                  <c:v>Sardegna</c:v>
                </c:pt>
                <c:pt idx="4">
                  <c:v>Trentino-Alto Adige/Südtirol</c:v>
                </c:pt>
                <c:pt idx="5">
                  <c:v>Lombardia</c:v>
                </c:pt>
                <c:pt idx="6">
                  <c:v>Marche</c:v>
                </c:pt>
                <c:pt idx="7">
                  <c:v>Bolzano/Bozen</c:v>
                </c:pt>
                <c:pt idx="8">
                  <c:v>Umbria</c:v>
                </c:pt>
                <c:pt idx="9">
                  <c:v>Friuli-Venezia Giulia</c:v>
                </c:pt>
                <c:pt idx="10">
                  <c:v>Piemonte</c:v>
                </c:pt>
                <c:pt idx="11">
                  <c:v>Valle d'Aosta/Vallée d'Aoste</c:v>
                </c:pt>
                <c:pt idx="12">
                  <c:v>Toscana</c:v>
                </c:pt>
                <c:pt idx="13">
                  <c:v>Abruzzo</c:v>
                </c:pt>
                <c:pt idx="14">
                  <c:v>Basilicata</c:v>
                </c:pt>
                <c:pt idx="15">
                  <c:v>Puglia</c:v>
                </c:pt>
                <c:pt idx="16">
                  <c:v>Molise</c:v>
                </c:pt>
                <c:pt idx="17">
                  <c:v>Liguria</c:v>
                </c:pt>
                <c:pt idx="18">
                  <c:v>Campania</c:v>
                </c:pt>
                <c:pt idx="19">
                  <c:v>Calabria</c:v>
                </c:pt>
                <c:pt idx="20">
                  <c:v>Lazio</c:v>
                </c:pt>
                <c:pt idx="21">
                  <c:v>Sicilia</c:v>
                </c:pt>
                <c:pt idx="23">
                  <c:v>Nord-ovest</c:v>
                </c:pt>
                <c:pt idx="24">
                  <c:v>Nord-est</c:v>
                </c:pt>
                <c:pt idx="25">
                  <c:v>Centro</c:v>
                </c:pt>
                <c:pt idx="26">
                  <c:v>Sud</c:v>
                </c:pt>
                <c:pt idx="27">
                  <c:v>Isole</c:v>
                </c:pt>
                <c:pt idx="28">
                  <c:v>ITALIA </c:v>
                </c:pt>
              </c:strCache>
            </c:strRef>
          </c:cat>
          <c:val>
            <c:numRef>
              <c:f>('[14]2.17 dati '!$D$10:$D$14,'[14]2.17 dati '!$D$16:$D$40)</c:f>
              <c:numCache>
                <c:formatCode>General</c:formatCode>
                <c:ptCount val="30"/>
                <c:pt idx="1">
                  <c:v>19.481908123265868</c:v>
                </c:pt>
                <c:pt idx="2">
                  <c:v>23.776546617739459</c:v>
                </c:pt>
                <c:pt idx="3">
                  <c:v>24.14087457627468</c:v>
                </c:pt>
                <c:pt idx="4">
                  <c:v>25.27901871845059</c:v>
                </c:pt>
                <c:pt idx="5">
                  <c:v>26.803246859066864</c:v>
                </c:pt>
                <c:pt idx="6">
                  <c:v>28.020967736275111</c:v>
                </c:pt>
                <c:pt idx="7">
                  <c:v>31.306262561402022</c:v>
                </c:pt>
                <c:pt idx="8">
                  <c:v>32.055236173931462</c:v>
                </c:pt>
                <c:pt idx="9">
                  <c:v>32.470382368379887</c:v>
                </c:pt>
                <c:pt idx="10">
                  <c:v>32.952635285351718</c:v>
                </c:pt>
                <c:pt idx="11">
                  <c:v>33.949083856443487</c:v>
                </c:pt>
                <c:pt idx="12">
                  <c:v>34.368758270654055</c:v>
                </c:pt>
                <c:pt idx="13">
                  <c:v>35.460466248871086</c:v>
                </c:pt>
                <c:pt idx="14">
                  <c:v>36.259725399372066</c:v>
                </c:pt>
                <c:pt idx="15">
                  <c:v>41.439473904392379</c:v>
                </c:pt>
                <c:pt idx="16">
                  <c:v>41.614931046397885</c:v>
                </c:pt>
                <c:pt idx="17">
                  <c:v>42.54177177670401</c:v>
                </c:pt>
                <c:pt idx="18">
                  <c:v>44.377584421128297</c:v>
                </c:pt>
                <c:pt idx="19">
                  <c:v>45.384780276751876</c:v>
                </c:pt>
                <c:pt idx="20">
                  <c:v>45.494595967870531</c:v>
                </c:pt>
                <c:pt idx="21">
                  <c:v>48.545449896349155</c:v>
                </c:pt>
                <c:pt idx="23">
                  <c:v>30.257666447485537</c:v>
                </c:pt>
                <c:pt idx="24">
                  <c:v>25.721039500621323</c:v>
                </c:pt>
                <c:pt idx="25">
                  <c:v>38.542238491126483</c:v>
                </c:pt>
                <c:pt idx="26">
                  <c:v>42.457452862897114</c:v>
                </c:pt>
                <c:pt idx="27">
                  <c:v>42.476674692051333</c:v>
                </c:pt>
                <c:pt idx="28">
                  <c:v>34.836187052598092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6D89-4D88-BDC9-D7B75B443F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100"/>
        <c:axId val="1175222816"/>
        <c:axId val="1"/>
      </c:barChart>
      <c:lineChart>
        <c:grouping val="standard"/>
        <c:varyColors val="0"/>
        <c:ser>
          <c:idx val="2"/>
          <c:order val="2"/>
          <c:tx>
            <c:v>Target raccolta differenziata</c:v>
          </c:tx>
          <c:spPr>
            <a:ln>
              <a:solidFill>
                <a:srgbClr val="C0002A"/>
              </a:solidFill>
            </a:ln>
          </c:spPr>
          <c:marker>
            <c:symbol val="none"/>
          </c:marker>
          <c:cat>
            <c:strRef>
              <c:f>('[14]2.17 dati '!$A$10:$A$14,'[14]2.17 dati '!$A$16:$A$40)</c:f>
              <c:strCache>
                <c:ptCount val="30"/>
                <c:pt idx="1">
                  <c:v>Trento</c:v>
                </c:pt>
                <c:pt idx="2">
                  <c:v>Veneto</c:v>
                </c:pt>
                <c:pt idx="3">
                  <c:v>Sardegna</c:v>
                </c:pt>
                <c:pt idx="4">
                  <c:v>Trentino-Alto Adige/Südtirol</c:v>
                </c:pt>
                <c:pt idx="5">
                  <c:v>Lombardia</c:v>
                </c:pt>
                <c:pt idx="6">
                  <c:v>Marche</c:v>
                </c:pt>
                <c:pt idx="7">
                  <c:v>Bolzano/Bozen</c:v>
                </c:pt>
                <c:pt idx="8">
                  <c:v>Umbria</c:v>
                </c:pt>
                <c:pt idx="9">
                  <c:v>Friuli-Venezia Giulia</c:v>
                </c:pt>
                <c:pt idx="10">
                  <c:v>Piemonte</c:v>
                </c:pt>
                <c:pt idx="11">
                  <c:v>Valle d'Aosta/Vallée d'Aoste</c:v>
                </c:pt>
                <c:pt idx="12">
                  <c:v>Toscana</c:v>
                </c:pt>
                <c:pt idx="13">
                  <c:v>Abruzzo</c:v>
                </c:pt>
                <c:pt idx="14">
                  <c:v>Basilicata</c:v>
                </c:pt>
                <c:pt idx="15">
                  <c:v>Puglia</c:v>
                </c:pt>
                <c:pt idx="16">
                  <c:v>Molise</c:v>
                </c:pt>
                <c:pt idx="17">
                  <c:v>Liguria</c:v>
                </c:pt>
                <c:pt idx="18">
                  <c:v>Campania</c:v>
                </c:pt>
                <c:pt idx="19">
                  <c:v>Calabria</c:v>
                </c:pt>
                <c:pt idx="20">
                  <c:v>Lazio</c:v>
                </c:pt>
                <c:pt idx="21">
                  <c:v>Sicilia</c:v>
                </c:pt>
                <c:pt idx="23">
                  <c:v>Nord-ovest</c:v>
                </c:pt>
                <c:pt idx="24">
                  <c:v>Nord-est</c:v>
                </c:pt>
                <c:pt idx="25">
                  <c:v>Centro</c:v>
                </c:pt>
                <c:pt idx="26">
                  <c:v>Sud</c:v>
                </c:pt>
                <c:pt idx="27">
                  <c:v>Isole</c:v>
                </c:pt>
                <c:pt idx="28">
                  <c:v>ITALIA </c:v>
                </c:pt>
              </c:strCache>
            </c:strRef>
          </c:cat>
          <c:val>
            <c:numRef>
              <c:f>('[14]2.17 dati '!$E$10:$E$14,'[14]2.17 dati '!$E$16:$E$40)</c:f>
              <c:numCache>
                <c:formatCode>General</c:formatCode>
                <c:ptCount val="30"/>
                <c:pt idx="0">
                  <c:v>65</c:v>
                </c:pt>
                <c:pt idx="1">
                  <c:v>65</c:v>
                </c:pt>
                <c:pt idx="2">
                  <c:v>65</c:v>
                </c:pt>
                <c:pt idx="3">
                  <c:v>65</c:v>
                </c:pt>
                <c:pt idx="4">
                  <c:v>65</c:v>
                </c:pt>
                <c:pt idx="5">
                  <c:v>65</c:v>
                </c:pt>
                <c:pt idx="6">
                  <c:v>65</c:v>
                </c:pt>
                <c:pt idx="7">
                  <c:v>65</c:v>
                </c:pt>
                <c:pt idx="8">
                  <c:v>65</c:v>
                </c:pt>
                <c:pt idx="9">
                  <c:v>65</c:v>
                </c:pt>
                <c:pt idx="10">
                  <c:v>65</c:v>
                </c:pt>
                <c:pt idx="11">
                  <c:v>65</c:v>
                </c:pt>
                <c:pt idx="12">
                  <c:v>65</c:v>
                </c:pt>
                <c:pt idx="13">
                  <c:v>65</c:v>
                </c:pt>
                <c:pt idx="14">
                  <c:v>65</c:v>
                </c:pt>
                <c:pt idx="15">
                  <c:v>65</c:v>
                </c:pt>
                <c:pt idx="16">
                  <c:v>65</c:v>
                </c:pt>
                <c:pt idx="17">
                  <c:v>65</c:v>
                </c:pt>
                <c:pt idx="18">
                  <c:v>65</c:v>
                </c:pt>
                <c:pt idx="19">
                  <c:v>65</c:v>
                </c:pt>
                <c:pt idx="20">
                  <c:v>65</c:v>
                </c:pt>
                <c:pt idx="21">
                  <c:v>65</c:v>
                </c:pt>
                <c:pt idx="22">
                  <c:v>65</c:v>
                </c:pt>
                <c:pt idx="23">
                  <c:v>65</c:v>
                </c:pt>
                <c:pt idx="24">
                  <c:v>65</c:v>
                </c:pt>
                <c:pt idx="25">
                  <c:v>65</c:v>
                </c:pt>
                <c:pt idx="26">
                  <c:v>65</c:v>
                </c:pt>
                <c:pt idx="27">
                  <c:v>65</c:v>
                </c:pt>
                <c:pt idx="28">
                  <c:v>65</c:v>
                </c:pt>
                <c:pt idx="29">
                  <c:v>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6D89-4D88-BDC9-D7B75B443F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75222816"/>
        <c:axId val="1"/>
      </c:lineChart>
      <c:catAx>
        <c:axId val="11752228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 vert="horz"/>
          <a:lstStyle/>
          <a:p>
            <a:pPr>
              <a:defRPr sz="700" b="0" i="0" u="none" strike="noStrike" baseline="0">
                <a:solidFill>
                  <a:sysClr val="windowText" lastClr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l"/>
        <c:title>
          <c:tx>
            <c:rich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Rifiuti urbani differenziati e indifferenziati - percentuale</a:t>
                </a:r>
              </a:p>
            </c:rich>
          </c:tx>
          <c:layout>
            <c:manualLayout>
              <c:xMode val="edge"/>
              <c:yMode val="edge"/>
              <c:x val="3.079918415770784E-2"/>
              <c:y val="0.1381067081482431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 w="9525">
            <a:solidFill>
              <a:schemeClr val="tx1"/>
            </a:solidFill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75222816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5.7079382105100641E-2"/>
          <c:y val="1.6293279022403257E-2"/>
          <c:w val="0.88584107327141381"/>
          <c:h val="5.360980590257175E-2"/>
        </c:manualLayout>
      </c:layout>
      <c:overlay val="0"/>
      <c:txPr>
        <a:bodyPr/>
        <a:lstStyle/>
        <a:p>
          <a:pPr>
            <a:defRPr sz="700" b="0" i="0" u="none" strike="noStrike" baseline="0">
              <a:solidFill>
                <a:sysClr val="windowText" lastClr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4646888418942466"/>
          <c:y val="3.5445134575569359E-2"/>
          <c:w val="0.83509272428767289"/>
          <c:h val="0.54393056313505361"/>
        </c:manualLayout>
      </c:layout>
      <c:barChart>
        <c:barDir val="col"/>
        <c:grouping val="stacked"/>
        <c:varyColors val="0"/>
        <c:ser>
          <c:idx val="1"/>
          <c:order val="0"/>
          <c:spPr>
            <a:solidFill>
              <a:srgbClr val="00324B"/>
            </a:solidFill>
            <a:ln>
              <a:noFill/>
            </a:ln>
          </c:spPr>
          <c:invertIfNegative val="0"/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228F-44B6-A177-4E0A72B11367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228F-44B6-A177-4E0A72B11367}"/>
              </c:ext>
            </c:extLst>
          </c:dPt>
          <c:dPt>
            <c:idx val="2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28F-44B6-A177-4E0A72B11367}"/>
              </c:ext>
            </c:extLst>
          </c:dPt>
          <c:dPt>
            <c:idx val="2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228F-44B6-A177-4E0A72B11367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28F-44B6-A177-4E0A72B11367}"/>
              </c:ext>
            </c:extLst>
          </c:dPt>
          <c:dPt>
            <c:idx val="2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228F-44B6-A177-4E0A72B11367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228F-44B6-A177-4E0A72B11367}"/>
              </c:ext>
            </c:extLst>
          </c:dPt>
          <c:cat>
            <c:multiLvlStrRef>
              <c:f>'[15]2.18 dati '!$A$11:$B$36</c:f>
              <c:multiLvlStrCache>
                <c:ptCount val="26"/>
                <c:lvl>
                  <c:pt idx="0">
                    <c:v>Piemonte </c:v>
                  </c:pt>
                  <c:pt idx="1">
                    <c:v>Valle d'Aosta/Vallée d'Aoste</c:v>
                  </c:pt>
                  <c:pt idx="2">
                    <c:v>Liguria </c:v>
                  </c:pt>
                  <c:pt idx="3">
                    <c:v>Lombardia  </c:v>
                  </c:pt>
                  <c:pt idx="5">
                    <c:v>Trentino-Alto Adige/Südtirol</c:v>
                  </c:pt>
                  <c:pt idx="6">
                    <c:v>Bolzano/Bozen</c:v>
                  </c:pt>
                  <c:pt idx="7">
                    <c:v>Trento </c:v>
                  </c:pt>
                  <c:pt idx="8">
                    <c:v>Veneto </c:v>
                  </c:pt>
                  <c:pt idx="9">
                    <c:v>Friuli-Venezia Giulia </c:v>
                  </c:pt>
                  <c:pt idx="10">
                    <c:v>Emilia-Romagna</c:v>
                  </c:pt>
                  <c:pt idx="12">
                    <c:v>Toscana </c:v>
                  </c:pt>
                  <c:pt idx="13">
                    <c:v>Umbria </c:v>
                  </c:pt>
                  <c:pt idx="14">
                    <c:v>Marche</c:v>
                  </c:pt>
                  <c:pt idx="15">
                    <c:v>Lazio </c:v>
                  </c:pt>
                  <c:pt idx="17">
                    <c:v>Abruzzo </c:v>
                  </c:pt>
                  <c:pt idx="18">
                    <c:v>Molise </c:v>
                  </c:pt>
                  <c:pt idx="19">
                    <c:v>Campania </c:v>
                  </c:pt>
                  <c:pt idx="20">
                    <c:v>Puglia </c:v>
                  </c:pt>
                  <c:pt idx="21">
                    <c:v>Basilicata </c:v>
                  </c:pt>
                  <c:pt idx="22">
                    <c:v>Calabria </c:v>
                  </c:pt>
                  <c:pt idx="24">
                    <c:v>Sicilia </c:v>
                  </c:pt>
                  <c:pt idx="25">
                    <c:v>Sardegna </c:v>
                  </c:pt>
                </c:lvl>
                <c:lvl>
                  <c:pt idx="0">
                    <c:v>Nord-ovest</c:v>
                  </c:pt>
                  <c:pt idx="5">
                    <c:v>Nord-est</c:v>
                  </c:pt>
                  <c:pt idx="12">
                    <c:v>Centro</c:v>
                  </c:pt>
                  <c:pt idx="17">
                    <c:v>Sud</c:v>
                  </c:pt>
                  <c:pt idx="24">
                    <c:v>Isole</c:v>
                  </c:pt>
                </c:lvl>
              </c:multiLvlStrCache>
            </c:multiLvlStrRef>
          </c:cat>
          <c:val>
            <c:numRef>
              <c:f>'[15]2.18 dati '!$C$11:$C$36</c:f>
              <c:numCache>
                <c:formatCode>General</c:formatCode>
                <c:ptCount val="26"/>
                <c:pt idx="0">
                  <c:v>28.77758215097499</c:v>
                </c:pt>
                <c:pt idx="1">
                  <c:v>3.363837819164972</c:v>
                </c:pt>
                <c:pt idx="2">
                  <c:v>28.218848839001094</c:v>
                </c:pt>
                <c:pt idx="3">
                  <c:v>39.639731190858946</c:v>
                </c:pt>
                <c:pt idx="5">
                  <c:v>5.1675077186141758</c:v>
                </c:pt>
                <c:pt idx="6">
                  <c:v>2.7618429558365816</c:v>
                </c:pt>
                <c:pt idx="7">
                  <c:v>2.4056647627775942</c:v>
                </c:pt>
                <c:pt idx="8">
                  <c:v>55.723317813806119</c:v>
                </c:pt>
                <c:pt idx="9">
                  <c:v>9.2726143377685037</c:v>
                </c:pt>
                <c:pt idx="10">
                  <c:v>29.8365601298112</c:v>
                </c:pt>
                <c:pt idx="12">
                  <c:v>40.117783911329198</c:v>
                </c:pt>
                <c:pt idx="13">
                  <c:v>11.228486017050738</c:v>
                </c:pt>
                <c:pt idx="14">
                  <c:v>20.475270837348322</c:v>
                </c:pt>
                <c:pt idx="15">
                  <c:v>28.178459234271745</c:v>
                </c:pt>
                <c:pt idx="17">
                  <c:v>25.302714585140894</c:v>
                </c:pt>
                <c:pt idx="18">
                  <c:v>1.510839174776484</c:v>
                </c:pt>
                <c:pt idx="19">
                  <c:v>28.518395265491257</c:v>
                </c:pt>
                <c:pt idx="20">
                  <c:v>11.066137416263485</c:v>
                </c:pt>
                <c:pt idx="21">
                  <c:v>14.941253372270088</c:v>
                </c:pt>
                <c:pt idx="22">
                  <c:v>18.6606601860578</c:v>
                </c:pt>
                <c:pt idx="24">
                  <c:v>61.425074014413795</c:v>
                </c:pt>
                <c:pt idx="25">
                  <c:v>38.574925985586212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28F-44B6-A177-4E0A72B113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"/>
        <c:overlap val="100"/>
        <c:axId val="1175222816"/>
        <c:axId val="1"/>
      </c:barChart>
      <c:catAx>
        <c:axId val="11752228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noFill/>
          </a:ln>
        </c:spPr>
        <c:txPr>
          <a:bodyPr rot="-2700000" vert="horz"/>
          <a:lstStyle/>
          <a:p>
            <a:pPr>
              <a:defRPr sz="700" b="0" i="0" u="none" strike="noStrike" baseline="0">
                <a:solidFill>
                  <a:sysClr val="windowText" lastClr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l"/>
        <c:title>
          <c:tx>
            <c:rich>
              <a:bodyPr/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Finanziamenti</a:t>
                </a:r>
                <a:r>
                  <a:rPr lang="it-IT" baseline="0"/>
                  <a:t> PNRR</a:t>
                </a:r>
                <a:r>
                  <a:rPr lang="it-IT"/>
                  <a:t> - percentuale</a:t>
                </a:r>
              </a:p>
            </c:rich>
          </c:tx>
          <c:layout>
            <c:manualLayout>
              <c:xMode val="edge"/>
              <c:yMode val="edge"/>
              <c:x val="3.079918415770784E-2"/>
              <c:y val="0.13810670814824319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spPr>
          <a:ln w="9525">
            <a:solidFill>
              <a:schemeClr val="tx1"/>
            </a:solidFill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17522281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527993598373636E-2"/>
          <c:y val="0.21081613289631784"/>
          <c:w val="0.86586235421972069"/>
          <c:h val="0.67975916445417517"/>
        </c:manualLayout>
      </c:layout>
      <c:areaChart>
        <c:grouping val="standard"/>
        <c:varyColors val="0"/>
        <c:ser>
          <c:idx val="4"/>
          <c:order val="4"/>
          <c:tx>
            <c:strRef>
              <c:f>'[16]FIG. 14.2'!$A$22</c:f>
              <c:strCache>
                <c:ptCount val="1"/>
                <c:pt idx="0">
                  <c:v>Italia</c:v>
                </c:pt>
              </c:strCache>
            </c:strRef>
          </c:tx>
          <c:spPr>
            <a:solidFill>
              <a:srgbClr val="0070C0"/>
            </a:solidFill>
            <a:ln w="0" cmpd="sng">
              <a:solidFill>
                <a:schemeClr val="tx2"/>
              </a:solidFill>
            </a:ln>
            <a:effectLst/>
          </c:spPr>
          <c:cat>
            <c:numRef>
              <c:f>'[16]FIG. 14.2'!$B$17:$I$17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'[16]FIG. 14.2'!$B$22:$I$22</c:f>
              <c:numCache>
                <c:formatCode>General</c:formatCode>
                <c:ptCount val="8"/>
                <c:pt idx="0">
                  <c:v>518</c:v>
                </c:pt>
                <c:pt idx="1">
                  <c:v>500</c:v>
                </c:pt>
                <c:pt idx="2">
                  <c:v>477</c:v>
                </c:pt>
                <c:pt idx="3">
                  <c:v>462</c:v>
                </c:pt>
                <c:pt idx="4">
                  <c:v>413</c:v>
                </c:pt>
                <c:pt idx="5">
                  <c:v>311</c:v>
                </c:pt>
                <c:pt idx="6">
                  <c:v>273</c:v>
                </c:pt>
                <c:pt idx="7">
                  <c:v>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05-4511-96B0-ABEA6BD6FE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098640"/>
        <c:axId val="166099200"/>
      </c:areaChart>
      <c:lineChart>
        <c:grouping val="standard"/>
        <c:varyColors val="0"/>
        <c:ser>
          <c:idx val="0"/>
          <c:order val="0"/>
          <c:tx>
            <c:strRef>
              <c:f>'[16]FIG. 14.2'!$A$18</c:f>
              <c:strCache>
                <c:ptCount val="1"/>
                <c:pt idx="0">
                  <c:v>Obiettivo Ue (20 rifiuti/100 m)</c:v>
                </c:pt>
              </c:strCache>
            </c:strRef>
          </c:tx>
          <c:spPr>
            <a:ln w="25400" cap="rnd">
              <a:solidFill>
                <a:srgbClr val="00B05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'[16]FIG. 14.2'!$B$17:$I$17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'[16]FIG. 14.2'!$B$18:$I$18</c:f>
              <c:numCache>
                <c:formatCode>General</c:formatCode>
                <c:ptCount val="8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20</c:v>
                </c:pt>
                <c:pt idx="6">
                  <c:v>20</c:v>
                </c:pt>
                <c:pt idx="7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05-4511-96B0-ABEA6BD6FE00}"/>
            </c:ext>
          </c:extLst>
        </c:ser>
        <c:ser>
          <c:idx val="1"/>
          <c:order val="1"/>
          <c:tx>
            <c:strRef>
              <c:f>'[16]FIG. 14.2'!$A$19</c:f>
              <c:strCache>
                <c:ptCount val="1"/>
                <c:pt idx="0">
                  <c:v>Ionio e Mediterraneo Centrale</c:v>
                </c:pt>
              </c:strCache>
            </c:strRef>
          </c:tx>
          <c:spPr>
            <a:ln w="25400" cap="rnd">
              <a:solidFill>
                <a:srgbClr val="FFFF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'[16]FIG. 14.2'!$B$17:$I$17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'[16]FIG. 14.2'!$B$19:$I$19</c:f>
              <c:numCache>
                <c:formatCode>General</c:formatCode>
                <c:ptCount val="8"/>
                <c:pt idx="0">
                  <c:v>407</c:v>
                </c:pt>
                <c:pt idx="1">
                  <c:v>302</c:v>
                </c:pt>
                <c:pt idx="2">
                  <c:v>272</c:v>
                </c:pt>
                <c:pt idx="3">
                  <c:v>243</c:v>
                </c:pt>
                <c:pt idx="4">
                  <c:v>229</c:v>
                </c:pt>
                <c:pt idx="5">
                  <c:v>202</c:v>
                </c:pt>
                <c:pt idx="6">
                  <c:v>170</c:v>
                </c:pt>
                <c:pt idx="7">
                  <c:v>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905-4511-96B0-ABEA6BD6FE00}"/>
            </c:ext>
          </c:extLst>
        </c:ser>
        <c:ser>
          <c:idx val="2"/>
          <c:order val="2"/>
          <c:tx>
            <c:strRef>
              <c:f>'[16]FIG. 14.2'!$A$20</c:f>
              <c:strCache>
                <c:ptCount val="1"/>
                <c:pt idx="0">
                  <c:v>Mediterraneo occidentale</c:v>
                </c:pt>
              </c:strCache>
            </c:strRef>
          </c:tx>
          <c:spPr>
            <a:ln w="25400" cap="rnd">
              <a:solidFill>
                <a:srgbClr val="002060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'[16]FIG. 14.2'!$B$17:$I$17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'[16]FIG. 14.2'!$B$20:$I$20</c:f>
              <c:numCache>
                <c:formatCode>General</c:formatCode>
                <c:ptCount val="8"/>
                <c:pt idx="0">
                  <c:v>533</c:v>
                </c:pt>
                <c:pt idx="1">
                  <c:v>523</c:v>
                </c:pt>
                <c:pt idx="2">
                  <c:v>450</c:v>
                </c:pt>
                <c:pt idx="3">
                  <c:v>476</c:v>
                </c:pt>
                <c:pt idx="4">
                  <c:v>525</c:v>
                </c:pt>
                <c:pt idx="5">
                  <c:v>258</c:v>
                </c:pt>
                <c:pt idx="6">
                  <c:v>293</c:v>
                </c:pt>
                <c:pt idx="7">
                  <c:v>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905-4511-96B0-ABEA6BD6FE00}"/>
            </c:ext>
          </c:extLst>
        </c:ser>
        <c:ser>
          <c:idx val="3"/>
          <c:order val="3"/>
          <c:tx>
            <c:strRef>
              <c:f>'[16]FIG. 14.2'!$A$21</c:f>
              <c:strCache>
                <c:ptCount val="1"/>
                <c:pt idx="0">
                  <c:v>Adriatico</c:v>
                </c:pt>
              </c:strCache>
            </c:strRef>
          </c:tx>
          <c:spPr>
            <a:ln w="25400" cap="rnd">
              <a:solidFill>
                <a:srgbClr val="FFC0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'[16]FIG. 14.2'!$B$17:$I$17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'[16]FIG. 14.2'!$B$21:$I$21</c:f>
              <c:numCache>
                <c:formatCode>General</c:formatCode>
                <c:ptCount val="8"/>
                <c:pt idx="0">
                  <c:v>577</c:v>
                </c:pt>
                <c:pt idx="1">
                  <c:v>590</c:v>
                </c:pt>
                <c:pt idx="2">
                  <c:v>679</c:v>
                </c:pt>
                <c:pt idx="3">
                  <c:v>542</c:v>
                </c:pt>
                <c:pt idx="4">
                  <c:v>547</c:v>
                </c:pt>
                <c:pt idx="5">
                  <c:v>468</c:v>
                </c:pt>
                <c:pt idx="6">
                  <c:v>499</c:v>
                </c:pt>
                <c:pt idx="7">
                  <c:v>376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905-4511-96B0-ABEA6BD6FE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6098640"/>
        <c:axId val="166099200"/>
      </c:lineChart>
      <c:catAx>
        <c:axId val="166098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66099200"/>
        <c:crosses val="autoZero"/>
        <c:auto val="1"/>
        <c:lblAlgn val="ctr"/>
        <c:lblOffset val="100"/>
        <c:noMultiLvlLbl val="0"/>
      </c:catAx>
      <c:valAx>
        <c:axId val="166099200"/>
        <c:scaling>
          <c:orientation val="minMax"/>
          <c:max val="700"/>
          <c:min val="0"/>
        </c:scaling>
        <c:delete val="0"/>
        <c:axPos val="l"/>
        <c:majorGridlines>
          <c:spPr>
            <a:ln w="9525" cap="flat" cmpd="sng" algn="ctr">
              <a:solidFill>
                <a:sysClr val="windowText" lastClr="000000">
                  <a:lumMod val="15000"/>
                  <a:lumOff val="85000"/>
                </a:sysClr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66098640"/>
        <c:crossesAt val="1"/>
        <c:crossBetween val="midCat"/>
        <c:majorUnit val="100"/>
      </c:valAx>
      <c:spPr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c:spPr>
    </c:plotArea>
    <c:legend>
      <c:legendPos val="t"/>
      <c:layout>
        <c:manualLayout>
          <c:xMode val="edge"/>
          <c:yMode val="edge"/>
          <c:x val="0"/>
          <c:y val="3.5406059175512761E-2"/>
          <c:w val="1"/>
          <c:h val="0.145905024407877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it-IT" sz="800" b="0" i="0" u="none" strike="noStrike" baseline="0">
                <a:effectLst/>
              </a:rPr>
              <a:t>Famiglie molto o abbastanza soddisfatte del servizio elettrico</a:t>
            </a:r>
            <a:endParaRPr lang="it-IT" sz="8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35451377952755908"/>
          <c:y val="0"/>
        </c:manualLayout>
      </c:layout>
      <c:overlay val="0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5.335214348206474E-2"/>
          <c:y val="6.8480606590842805E-2"/>
          <c:w val="0.92720341207349077"/>
          <c:h val="0.80840150189559634"/>
        </c:manualLayout>
      </c:layout>
      <c:areaChart>
        <c:grouping val="standard"/>
        <c:varyColors val="0"/>
        <c:ser>
          <c:idx val="1"/>
          <c:order val="1"/>
          <c:tx>
            <c:v>Italia</c:v>
          </c:tx>
          <c:spPr>
            <a:solidFill>
              <a:srgbClr val="FFC000"/>
            </a:solidFill>
            <a:ln>
              <a:noFill/>
            </a:ln>
          </c:spPr>
          <c:cat>
            <c:strRef>
              <c:f>[17]Foglio2!$A$9:$A$13</c:f>
              <c:strCache>
                <c:ptCount val="5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</c:strCache>
            </c:strRef>
          </c:cat>
          <c:val>
            <c:numRef>
              <c:f>[17]Foglio2!$C$9:$C$13</c:f>
              <c:numCache>
                <c:formatCode>General</c:formatCode>
                <c:ptCount val="5"/>
                <c:pt idx="0">
                  <c:v>77.400000000000006</c:v>
                </c:pt>
                <c:pt idx="1">
                  <c:v>77.400000000000006</c:v>
                </c:pt>
                <c:pt idx="2">
                  <c:v>77.400000000000006</c:v>
                </c:pt>
                <c:pt idx="3">
                  <c:v>77.400000000000006</c:v>
                </c:pt>
                <c:pt idx="4">
                  <c:v>77.400000000000006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19-43C5-81D5-9BB355C9A6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1633552"/>
        <c:axId val="911634112"/>
      </c:areaChart>
      <c:barChart>
        <c:barDir val="col"/>
        <c:grouping val="clustered"/>
        <c:varyColors val="0"/>
        <c:ser>
          <c:idx val="0"/>
          <c:order val="0"/>
          <c:spPr>
            <a:solidFill>
              <a:srgbClr val="00324B"/>
            </a:solidFill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[17]Foglio2!$A$9:$A$13</c:f>
              <c:strCache>
                <c:ptCount val="5"/>
                <c:pt idx="0">
                  <c:v>Nord-ovest</c:v>
                </c:pt>
                <c:pt idx="1">
                  <c:v>Nord-est</c:v>
                </c:pt>
                <c:pt idx="2">
                  <c:v>Centro</c:v>
                </c:pt>
                <c:pt idx="3">
                  <c:v>Sud</c:v>
                </c:pt>
                <c:pt idx="4">
                  <c:v>Isole</c:v>
                </c:pt>
              </c:strCache>
            </c:strRef>
          </c:cat>
          <c:val>
            <c:numRef>
              <c:f>[17]Foglio2!$B$9:$B$13</c:f>
              <c:numCache>
                <c:formatCode>General</c:formatCode>
                <c:ptCount val="5"/>
                <c:pt idx="0">
                  <c:v>81</c:v>
                </c:pt>
                <c:pt idx="1">
                  <c:v>80</c:v>
                </c:pt>
                <c:pt idx="2">
                  <c:v>75.7</c:v>
                </c:pt>
                <c:pt idx="3">
                  <c:v>75.3</c:v>
                </c:pt>
                <c:pt idx="4">
                  <c:v>70.900000000000006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19-43C5-81D5-9BB355C9A6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911633552"/>
        <c:axId val="911634112"/>
      </c:barChart>
      <c:catAx>
        <c:axId val="911633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1634112"/>
        <c:crosses val="autoZero"/>
        <c:auto val="1"/>
        <c:lblAlgn val="ctr"/>
        <c:lblOffset val="100"/>
        <c:noMultiLvlLbl val="0"/>
      </c:catAx>
      <c:valAx>
        <c:axId val="91163411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noFill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911633552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legendEntry>
        <c:idx val="1"/>
        <c:delete val="1"/>
      </c:legendEntry>
      <c:layout>
        <c:manualLayout>
          <c:xMode val="edge"/>
          <c:yMode val="edge"/>
          <c:x val="0.75020341207349084"/>
          <c:y val="0.12202944632101863"/>
          <c:w val="8.0749999999999988E-2"/>
          <c:h val="6.1310117925400198E-2"/>
        </c:manualLayout>
      </c:layout>
      <c:overlay val="0"/>
      <c:txPr>
        <a:bodyPr/>
        <a:lstStyle/>
        <a:p>
          <a:pPr>
            <a:defRPr sz="5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4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chart" Target="../charts/chart11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2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image" Target="../media/image4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2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560070</xdr:colOff>
      <xdr:row>2</xdr:row>
      <xdr:rowOff>180975</xdr:rowOff>
    </xdr:to>
    <xdr:pic>
      <xdr:nvPicPr>
        <xdr:cNvPr id="11948081" name="Banner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1248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352425</xdr:colOff>
      <xdr:row>2</xdr:row>
      <xdr:rowOff>200025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28575</xdr:rowOff>
    </xdr:from>
    <xdr:to>
      <xdr:col>7</xdr:col>
      <xdr:colOff>376918</xdr:colOff>
      <xdr:row>48</xdr:row>
      <xdr:rowOff>35378</xdr:rowOff>
    </xdr:to>
    <xdr:grpSp>
      <xdr:nvGrpSpPr>
        <xdr:cNvPr id="3" name="Gruppo 1">
          <a:extLst>
            <a:ext uri="{FF2B5EF4-FFF2-40B4-BE49-F238E27FC236}">
              <a16:creationId xmlns:a16="http://schemas.microsoft.com/office/drawing/2014/main" id="{62D0E642-D24C-40D3-963C-B6F2207D142E}"/>
            </a:ext>
          </a:extLst>
        </xdr:cNvPr>
        <xdr:cNvGrpSpPr>
          <a:grpSpLocks/>
        </xdr:cNvGrpSpPr>
      </xdr:nvGrpSpPr>
      <xdr:grpSpPr bwMode="auto">
        <a:xfrm>
          <a:off x="0" y="1184275"/>
          <a:ext cx="4866368" cy="6515553"/>
          <a:chOff x="-17376" y="1189038"/>
          <a:chExt cx="7456043" cy="6498297"/>
        </a:xfrm>
      </xdr:grpSpPr>
      <xdr:graphicFrame macro="">
        <xdr:nvGraphicFramePr>
          <xdr:cNvPr id="4" name="Grafico 2">
            <a:extLst>
              <a:ext uri="{FF2B5EF4-FFF2-40B4-BE49-F238E27FC236}">
                <a16:creationId xmlns:a16="http://schemas.microsoft.com/office/drawing/2014/main" id="{5B4C64A7-8C90-4C3F-B78E-AB7FF9996FE7}"/>
              </a:ext>
            </a:extLst>
          </xdr:cNvPr>
          <xdr:cNvGraphicFramePr>
            <a:graphicFrameLocks/>
          </xdr:cNvGraphicFramePr>
        </xdr:nvGraphicFramePr>
        <xdr:xfrm>
          <a:off x="28575" y="1189038"/>
          <a:ext cx="7410092" cy="208837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 macro="">
        <xdr:nvGraphicFramePr>
          <xdr:cNvPr id="5" name="Grafico 3">
            <a:extLst>
              <a:ext uri="{FF2B5EF4-FFF2-40B4-BE49-F238E27FC236}">
                <a16:creationId xmlns:a16="http://schemas.microsoft.com/office/drawing/2014/main" id="{F2A89048-2467-4857-B9B6-DF14E0601E7A}"/>
              </a:ext>
            </a:extLst>
          </xdr:cNvPr>
          <xdr:cNvGraphicFramePr>
            <a:graphicFrameLocks/>
          </xdr:cNvGraphicFramePr>
        </xdr:nvGraphicFramePr>
        <xdr:xfrm>
          <a:off x="-17376" y="3293408"/>
          <a:ext cx="7410092" cy="210987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 macro="">
        <xdr:nvGraphicFramePr>
          <xdr:cNvPr id="6" name="Grafico 4">
            <a:extLst>
              <a:ext uri="{FF2B5EF4-FFF2-40B4-BE49-F238E27FC236}">
                <a16:creationId xmlns:a16="http://schemas.microsoft.com/office/drawing/2014/main" id="{8F161943-E17A-4359-8EBF-D919F7FA6B99}"/>
              </a:ext>
            </a:extLst>
          </xdr:cNvPr>
          <xdr:cNvGraphicFramePr>
            <a:graphicFrameLocks/>
          </xdr:cNvGraphicFramePr>
        </xdr:nvGraphicFramePr>
        <xdr:xfrm>
          <a:off x="-17376" y="5521659"/>
          <a:ext cx="7410092" cy="216567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581025</xdr:colOff>
      <xdr:row>2</xdr:row>
      <xdr:rowOff>200025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10</xdr:col>
      <xdr:colOff>9525</xdr:colOff>
      <xdr:row>2</xdr:row>
      <xdr:rowOff>200025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76200</xdr:rowOff>
    </xdr:from>
    <xdr:to>
      <xdr:col>7</xdr:col>
      <xdr:colOff>304800</xdr:colOff>
      <xdr:row>24</xdr:row>
      <xdr:rowOff>28575</xdr:rowOff>
    </xdr:to>
    <xdr:graphicFrame macro="">
      <xdr:nvGraphicFramePr>
        <xdr:cNvPr id="3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114300</xdr:rowOff>
    </xdr:from>
    <xdr:to>
      <xdr:col>6</xdr:col>
      <xdr:colOff>66675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1430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28575</xdr:colOff>
      <xdr:row>0</xdr:row>
      <xdr:rowOff>114300</xdr:rowOff>
    </xdr:from>
    <xdr:to>
      <xdr:col>6</xdr:col>
      <xdr:colOff>66675</xdr:colOff>
      <xdr:row>3</xdr:row>
      <xdr:rowOff>9525</xdr:rowOff>
    </xdr:to>
    <xdr:pic>
      <xdr:nvPicPr>
        <xdr:cNvPr id="3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1430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0</xdr:rowOff>
    </xdr:from>
    <xdr:to>
      <xdr:col>9</xdr:col>
      <xdr:colOff>152400</xdr:colOff>
      <xdr:row>2</xdr:row>
      <xdr:rowOff>180975</xdr:rowOff>
    </xdr:to>
    <xdr:pic>
      <xdr:nvPicPr>
        <xdr:cNvPr id="12548128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7</xdr:col>
      <xdr:colOff>304800</xdr:colOff>
      <xdr:row>23</xdr:row>
      <xdr:rowOff>104775</xdr:rowOff>
    </xdr:to>
    <xdr:graphicFrame macro="">
      <xdr:nvGraphicFramePr>
        <xdr:cNvPr id="12548129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9</xdr:col>
      <xdr:colOff>219075</xdr:colOff>
      <xdr:row>2</xdr:row>
      <xdr:rowOff>180975</xdr:rowOff>
    </xdr:to>
    <xdr:pic>
      <xdr:nvPicPr>
        <xdr:cNvPr id="200476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0</xdr:row>
      <xdr:rowOff>0</xdr:rowOff>
    </xdr:from>
    <xdr:to>
      <xdr:col>9</xdr:col>
      <xdr:colOff>219075</xdr:colOff>
      <xdr:row>2</xdr:row>
      <xdr:rowOff>180975</xdr:rowOff>
    </xdr:to>
    <xdr:pic>
      <xdr:nvPicPr>
        <xdr:cNvPr id="3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58610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0</xdr:rowOff>
    </xdr:from>
    <xdr:to>
      <xdr:col>9</xdr:col>
      <xdr:colOff>152400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76200</xdr:colOff>
      <xdr:row>6</xdr:row>
      <xdr:rowOff>47625</xdr:rowOff>
    </xdr:from>
    <xdr:to>
      <xdr:col>9</xdr:col>
      <xdr:colOff>104775</xdr:colOff>
      <xdr:row>29</xdr:row>
      <xdr:rowOff>0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5</xdr:col>
      <xdr:colOff>228600</xdr:colOff>
      <xdr:row>2</xdr:row>
      <xdr:rowOff>47625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1430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0</xdr:rowOff>
    </xdr:from>
    <xdr:to>
      <xdr:col>9</xdr:col>
      <xdr:colOff>152400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6</xdr:row>
      <xdr:rowOff>67237</xdr:rowOff>
    </xdr:from>
    <xdr:to>
      <xdr:col>10</xdr:col>
      <xdr:colOff>19049</xdr:colOff>
      <xdr:row>29</xdr:row>
      <xdr:rowOff>9525</xdr:rowOff>
    </xdr:to>
    <xdr:graphicFrame macro="">
      <xdr:nvGraphicFramePr>
        <xdr:cNvPr id="3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0.29951</cdr:x>
      <cdr:y>0.43004</cdr:y>
    </cdr:from>
    <cdr:to>
      <cdr:x>0.35137</cdr:x>
      <cdr:y>0.47525</cdr:y>
    </cdr:to>
    <cdr:sp macro="" textlink="">
      <cdr:nvSpPr>
        <cdr:cNvPr id="3" name="CasellaDiTesto 2"/>
        <cdr:cNvSpPr txBox="1"/>
      </cdr:nvSpPr>
      <cdr:spPr>
        <a:xfrm xmlns:a="http://schemas.openxmlformats.org/drawingml/2006/main">
          <a:off x="1877134" y="1593989"/>
          <a:ext cx="325046" cy="1675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it-IT" sz="700">
              <a:latin typeface="Arial" panose="020B0604020202020204" pitchFamily="34" charset="0"/>
              <a:cs typeface="Arial" panose="020B0604020202020204" pitchFamily="34" charset="0"/>
            </a:rPr>
            <a:t>Nace C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114300</xdr:rowOff>
    </xdr:from>
    <xdr:to>
      <xdr:col>3</xdr:col>
      <xdr:colOff>693420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14300"/>
          <a:ext cx="584644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0</xdr:rowOff>
    </xdr:from>
    <xdr:to>
      <xdr:col>9</xdr:col>
      <xdr:colOff>152400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28575</xdr:colOff>
      <xdr:row>7</xdr:row>
      <xdr:rowOff>28575</xdr:rowOff>
    </xdr:from>
    <xdr:to>
      <xdr:col>10</xdr:col>
      <xdr:colOff>9525</xdr:colOff>
      <xdr:row>28</xdr:row>
      <xdr:rowOff>0</xdr:rowOff>
    </xdr:to>
    <xdr:graphicFrame macro="">
      <xdr:nvGraphicFramePr>
        <xdr:cNvPr id="3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114300</xdr:rowOff>
    </xdr:from>
    <xdr:to>
      <xdr:col>4</xdr:col>
      <xdr:colOff>588645</xdr:colOff>
      <xdr:row>3</xdr:row>
      <xdr:rowOff>9525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14300"/>
          <a:ext cx="583692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19050</xdr:rowOff>
    </xdr:from>
    <xdr:to>
      <xdr:col>9</xdr:col>
      <xdr:colOff>590550</xdr:colOff>
      <xdr:row>2</xdr:row>
      <xdr:rowOff>200025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9050"/>
          <a:ext cx="60579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</xdr:row>
      <xdr:rowOff>19049</xdr:rowOff>
    </xdr:from>
    <xdr:to>
      <xdr:col>3</xdr:col>
      <xdr:colOff>600076</xdr:colOff>
      <xdr:row>25</xdr:row>
      <xdr:rowOff>142874</xdr:rowOff>
    </xdr:to>
    <xdr:pic>
      <xdr:nvPicPr>
        <xdr:cNvPr id="5" name="Immagine 4" descr="\\nas-istat\Statistiche_Ambiente_Territorio\ASI_AmbienteClimaEnergia\ASI_2024\4_SPESE_ENERGETICHE_USI_DOMESTICI\Lavoro\legna_ASI_2024.jpg"/>
        <xdr:cNvPicPr/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19" t="2871" r="5509" b="10726"/>
        <a:stretch/>
      </xdr:blipFill>
      <xdr:spPr bwMode="auto">
        <a:xfrm>
          <a:off x="0" y="1162049"/>
          <a:ext cx="2428876" cy="303847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4</xdr:col>
      <xdr:colOff>0</xdr:colOff>
      <xdr:row>7</xdr:row>
      <xdr:rowOff>9525</xdr:rowOff>
    </xdr:from>
    <xdr:to>
      <xdr:col>8</xdr:col>
      <xdr:colOff>9526</xdr:colOff>
      <xdr:row>25</xdr:row>
      <xdr:rowOff>142875</xdr:rowOff>
    </xdr:to>
    <xdr:pic>
      <xdr:nvPicPr>
        <xdr:cNvPr id="7" name="Immagine 6" descr="\\nas-istat\Statistiche_Ambiente_Territorio\ASI_AmbienteClimaEnergia\ASI_2024\4_SPESE_ENERGETICHE_USI_DOMESTICI\Lavoro\pellet_ASI_2024.jpg"/>
        <xdr:cNvPicPr/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78" t="3786" r="3953" b="10983"/>
        <a:stretch/>
      </xdr:blipFill>
      <xdr:spPr bwMode="auto">
        <a:xfrm>
          <a:off x="2438400" y="1152525"/>
          <a:ext cx="2447926" cy="3048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38101</xdr:colOff>
      <xdr:row>0</xdr:row>
      <xdr:rowOff>0</xdr:rowOff>
    </xdr:from>
    <xdr:to>
      <xdr:col>6</xdr:col>
      <xdr:colOff>0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1" y="0"/>
          <a:ext cx="5174672" cy="4927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615668" cy="480332"/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15668" cy="4803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0</xdr:colOff>
      <xdr:row>7</xdr:row>
      <xdr:rowOff>1</xdr:rowOff>
    </xdr:from>
    <xdr:to>
      <xdr:col>10</xdr:col>
      <xdr:colOff>0</xdr:colOff>
      <xdr:row>21</xdr:row>
      <xdr:rowOff>0</xdr:rowOff>
    </xdr:to>
    <xdr:graphicFrame macro="">
      <xdr:nvGraphicFramePr>
        <xdr:cNvPr id="3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20</xdr:row>
      <xdr:rowOff>142874</xdr:rowOff>
    </xdr:from>
    <xdr:to>
      <xdr:col>9</xdr:col>
      <xdr:colOff>596900</xdr:colOff>
      <xdr:row>35</xdr:row>
      <xdr:rowOff>95250</xdr:rowOff>
    </xdr:to>
    <xdr:graphicFrame macro="">
      <xdr:nvGraphicFramePr>
        <xdr:cNvPr id="4" name="Gra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0</xdr:row>
      <xdr:rowOff>0</xdr:rowOff>
    </xdr:from>
    <xdr:ext cx="6057900" cy="485775"/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0"/>
          <a:ext cx="60579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25400</xdr:colOff>
      <xdr:row>6</xdr:row>
      <xdr:rowOff>174625</xdr:rowOff>
    </xdr:from>
    <xdr:to>
      <xdr:col>9</xdr:col>
      <xdr:colOff>9525</xdr:colOff>
      <xdr:row>19</xdr:row>
      <xdr:rowOff>0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19050</xdr:colOff>
      <xdr:row>0</xdr:row>
      <xdr:rowOff>66675</xdr:rowOff>
    </xdr:from>
    <xdr:to>
      <xdr:col>9</xdr:col>
      <xdr:colOff>151742</xdr:colOff>
      <xdr:row>2</xdr:row>
      <xdr:rowOff>249597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66675"/>
          <a:ext cx="5590517" cy="487722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114300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60325</xdr:rowOff>
    </xdr:from>
    <xdr:to>
      <xdr:col>7</xdr:col>
      <xdr:colOff>518475</xdr:colOff>
      <xdr:row>22</xdr:row>
      <xdr:rowOff>128225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47625</xdr:colOff>
      <xdr:row>1</xdr:row>
      <xdr:rowOff>0</xdr:rowOff>
    </xdr:from>
    <xdr:to>
      <xdr:col>9</xdr:col>
      <xdr:colOff>438150</xdr:colOff>
      <xdr:row>3</xdr:row>
      <xdr:rowOff>53975</xdr:rowOff>
    </xdr:to>
    <xdr:pic>
      <xdr:nvPicPr>
        <xdr:cNvPr id="3" name="Banner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0"/>
          <a:ext cx="5619750" cy="358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456542</xdr:colOff>
      <xdr:row>2</xdr:row>
      <xdr:rowOff>163872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590517" cy="487722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361292</xdr:colOff>
      <xdr:row>2</xdr:row>
      <xdr:rowOff>182922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09600"/>
          <a:ext cx="5590517" cy="487722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9</xdr:col>
      <xdr:colOff>170775</xdr:colOff>
      <xdr:row>21</xdr:row>
      <xdr:rowOff>0</xdr:rowOff>
    </xdr:to>
    <xdr:graphicFrame macro="">
      <xdr:nvGraphicFramePr>
        <xdr:cNvPr id="5" name="Gra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251114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0"/>
          <a:ext cx="6051839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6082393" cy="489857"/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82393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0</xdr:colOff>
      <xdr:row>5</xdr:row>
      <xdr:rowOff>66675</xdr:rowOff>
    </xdr:from>
    <xdr:to>
      <xdr:col>9</xdr:col>
      <xdr:colOff>19050</xdr:colOff>
      <xdr:row>22</xdr:row>
      <xdr:rowOff>0</xdr:rowOff>
    </xdr:to>
    <xdr:graphicFrame macro="">
      <xdr:nvGraphicFramePr>
        <xdr:cNvPr id="3" name="Gra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0.05969</cdr:x>
      <cdr:y>0.43412</cdr:y>
    </cdr:from>
    <cdr:to>
      <cdr:x>0.95002</cdr:x>
      <cdr:y>0.43587</cdr:y>
    </cdr:to>
    <cdr:cxnSp macro="">
      <cdr:nvCxnSpPr>
        <cdr:cNvPr id="3" name="Connettore 1 2"/>
        <cdr:cNvCxnSpPr/>
      </cdr:nvCxnSpPr>
      <cdr:spPr>
        <a:xfrm xmlns:a="http://schemas.openxmlformats.org/drawingml/2006/main" flipH="1" flipV="1">
          <a:off x="328620" y="1150906"/>
          <a:ext cx="4901668" cy="464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bg1">
              <a:lumMod val="65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6065838" cy="476250"/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65838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6082393" cy="489857"/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82393" cy="489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0</xdr:colOff>
      <xdr:row>5</xdr:row>
      <xdr:rowOff>104775</xdr:rowOff>
    </xdr:from>
    <xdr:to>
      <xdr:col>11</xdr:col>
      <xdr:colOff>8658</xdr:colOff>
      <xdr:row>20</xdr:row>
      <xdr:rowOff>0</xdr:rowOff>
    </xdr:to>
    <xdr:graphicFrame macro="">
      <xdr:nvGraphicFramePr>
        <xdr:cNvPr id="3" name="Gra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6065838" cy="476250"/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65838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6065838" cy="476250"/>
    <xdr:pic>
      <xdr:nvPicPr>
        <xdr:cNvPr id="3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65838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5</xdr:row>
      <xdr:rowOff>19050</xdr:rowOff>
    </xdr:from>
    <xdr:to>
      <xdr:col>6</xdr:col>
      <xdr:colOff>320038</xdr:colOff>
      <xdr:row>35</xdr:row>
      <xdr:rowOff>133350</xdr:rowOff>
    </xdr:to>
    <xdr:pic>
      <xdr:nvPicPr>
        <xdr:cNvPr id="4" name="Immagine 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5068" t="14478" r="6328" b="7224"/>
        <a:stretch/>
      </xdr:blipFill>
      <xdr:spPr>
        <a:xfrm>
          <a:off x="0" y="1076325"/>
          <a:ext cx="3977638" cy="497205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6065838" cy="476250"/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65838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6065838" cy="476250"/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65838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6</xdr:row>
      <xdr:rowOff>0</xdr:rowOff>
    </xdr:from>
    <xdr:to>
      <xdr:col>6</xdr:col>
      <xdr:colOff>322042</xdr:colOff>
      <xdr:row>36</xdr:row>
      <xdr:rowOff>54429</xdr:rowOff>
    </xdr:to>
    <xdr:pic>
      <xdr:nvPicPr>
        <xdr:cNvPr id="4" name="Immagine 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10939" b="3181"/>
        <a:stretch/>
      </xdr:blipFill>
      <xdr:spPr>
        <a:xfrm>
          <a:off x="0" y="1057275"/>
          <a:ext cx="3979642" cy="4912179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6065838" cy="476250"/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65838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104775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47625</xdr:colOff>
      <xdr:row>7</xdr:row>
      <xdr:rowOff>38100</xdr:rowOff>
    </xdr:from>
    <xdr:to>
      <xdr:col>10</xdr:col>
      <xdr:colOff>76200</xdr:colOff>
      <xdr:row>29</xdr:row>
      <xdr:rowOff>123825</xdr:rowOff>
    </xdr:to>
    <xdr:graphicFrame macro="">
      <xdr:nvGraphicFramePr>
        <xdr:cNvPr id="3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0</xdr:rowOff>
    </xdr:from>
    <xdr:to>
      <xdr:col>6</xdr:col>
      <xdr:colOff>161925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104775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6</xdr:row>
      <xdr:rowOff>19050</xdr:rowOff>
    </xdr:from>
    <xdr:to>
      <xdr:col>6</xdr:col>
      <xdr:colOff>266700</xdr:colOff>
      <xdr:row>30</xdr:row>
      <xdr:rowOff>28575</xdr:rowOff>
    </xdr:to>
    <xdr:pic>
      <xdr:nvPicPr>
        <xdr:cNvPr id="3" name="Immagine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085850"/>
          <a:ext cx="3876675" cy="381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0</xdr:rowOff>
    </xdr:from>
    <xdr:to>
      <xdr:col>5</xdr:col>
      <xdr:colOff>133350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0"/>
          <a:ext cx="5591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266700</xdr:colOff>
      <xdr:row>2</xdr:row>
      <xdr:rowOff>200025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66675</xdr:colOff>
      <xdr:row>6</xdr:row>
      <xdr:rowOff>38100</xdr:rowOff>
    </xdr:from>
    <xdr:to>
      <xdr:col>9</xdr:col>
      <xdr:colOff>400050</xdr:colOff>
      <xdr:row>27</xdr:row>
      <xdr:rowOff>85725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400050</xdr:colOff>
      <xdr:row>2</xdr:row>
      <xdr:rowOff>200025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247650</xdr:colOff>
      <xdr:row>3</xdr:row>
      <xdr:rowOff>47625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38100</xdr:rowOff>
    </xdr:from>
    <xdr:to>
      <xdr:col>11</xdr:col>
      <xdr:colOff>590550</xdr:colOff>
      <xdr:row>28</xdr:row>
      <xdr:rowOff>0</xdr:rowOff>
    </xdr:to>
    <xdr:graphicFrame macro="">
      <xdr:nvGraphicFramePr>
        <xdr:cNvPr id="3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542925</xdr:colOff>
      <xdr:row>2</xdr:row>
      <xdr:rowOff>200025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38825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9</xdr:col>
      <xdr:colOff>371475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5848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10</xdr:col>
      <xdr:colOff>0</xdr:colOff>
      <xdr:row>34</xdr:row>
      <xdr:rowOff>0</xdr:rowOff>
    </xdr:to>
    <xdr:graphicFrame macro="">
      <xdr:nvGraphicFramePr>
        <xdr:cNvPr id="3" name="Gra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6</xdr:col>
      <xdr:colOff>104775</xdr:colOff>
      <xdr:row>2</xdr:row>
      <xdr:rowOff>200025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0"/>
          <a:ext cx="561975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9</xdr:col>
      <xdr:colOff>371475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5848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85725</xdr:rowOff>
    </xdr:from>
    <xdr:to>
      <xdr:col>9</xdr:col>
      <xdr:colOff>561975</xdr:colOff>
      <xdr:row>26</xdr:row>
      <xdr:rowOff>76200</xdr:rowOff>
    </xdr:to>
    <xdr:graphicFrame macro="">
      <xdr:nvGraphicFramePr>
        <xdr:cNvPr id="3" name="Gra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4</xdr:col>
      <xdr:colOff>676275</xdr:colOff>
      <xdr:row>2</xdr:row>
      <xdr:rowOff>200025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0"/>
          <a:ext cx="561975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9</xdr:col>
      <xdr:colOff>371475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5848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7</xdr:col>
      <xdr:colOff>175650</xdr:colOff>
      <xdr:row>19</xdr:row>
      <xdr:rowOff>151440</xdr:rowOff>
    </xdr:to>
    <xdr:graphicFrame macro="">
      <xdr:nvGraphicFramePr>
        <xdr:cNvPr id="5" name="Grafico 4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8</xdr:col>
      <xdr:colOff>304800</xdr:colOff>
      <xdr:row>2</xdr:row>
      <xdr:rowOff>180975</xdr:rowOff>
    </xdr:to>
    <xdr:pic>
      <xdr:nvPicPr>
        <xdr:cNvPr id="2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5848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4</xdr:col>
      <xdr:colOff>161925</xdr:colOff>
      <xdr:row>30</xdr:row>
      <xdr:rowOff>80233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0</xdr:colOff>
      <xdr:row>0</xdr:row>
      <xdr:rowOff>0</xdr:rowOff>
    </xdr:from>
    <xdr:ext cx="5591175" cy="495300"/>
    <xdr:pic>
      <xdr:nvPicPr>
        <xdr:cNvPr id="3" name="Banner_Noi_Italia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409575</xdr:colOff>
      <xdr:row>2</xdr:row>
      <xdr:rowOff>114300</xdr:rowOff>
    </xdr:to>
    <xdr:pic>
      <xdr:nvPicPr>
        <xdr:cNvPr id="2" name="Banner_Noi_Italia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4</xdr:col>
      <xdr:colOff>409575</xdr:colOff>
      <xdr:row>2</xdr:row>
      <xdr:rowOff>114300</xdr:rowOff>
    </xdr:to>
    <xdr:pic>
      <xdr:nvPicPr>
        <xdr:cNvPr id="3" name="Banner_Noi_Italia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4</xdr:col>
      <xdr:colOff>409575</xdr:colOff>
      <xdr:row>2</xdr:row>
      <xdr:rowOff>114300</xdr:rowOff>
    </xdr:to>
    <xdr:pic>
      <xdr:nvPicPr>
        <xdr:cNvPr id="4" name="Banner_Noi_Italia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11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crate126\Alfredina\DOCUME~1\valedema\IMPOST~1\Temp\Rar$DI00.000\RCFL%20-%20RIPARTIZ%20-%20STRANIERI%20trimestre%204%20200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OSSERVATORIO2012\TRASPORTI\FOCUS_GENNAIO2013\TESTO%20FOCUS%20TRASPORTI\domanda_offert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crate126\Alfredina\Documents%20and%20Settings\valedema\Impostazioni%20locali\Temporary%20Internet%20Files\Content.IE5\WNDHX6OM\nuovaattivit&#224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ASI_AmbienteClimaEnergia\ASI_2024\1_EMISSIONI_ATMOSFERICHE\C02F_IT_2024_sini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ASIA%20AmbienteClimaEnergia\ASI_2024\2_IL_SISTEMA_ENERGETICO_OFERTA_ENERGIA\Bilancio_energetico_offerta_energia_elettrica\3_C02F_2024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ASI_AmbienteClimaEnergia\ASI_2024\3_LA%20STRUTTURA_DEI%20_CONSUMI_ENERGETICI\3_C02F_2024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ASI_AmbienteClimaEnergia\ASI_2024\5_METEO_CLIMA\3_C02F_Dv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ASI_AmbienteClimaEnergia\ASI_2024\6_INQUINAMENTO_ATMOSFERICO_CAPOLUOGHI\3_C02F_aria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DCSA\AMB\AMB-A\1_Ambiente_Urbano\2023_dati2022\08_Diffusione\2_Report_maggio2024\Figure\Figure_Aria_2022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ASI_AmbienteClimaEnergia\ASI_2024\7_AREE_PROTETTE\figura_14.3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ASI_AmbienteClimaEnergia\ASI_2024\8_CAVE_MINIERE_ACQUE_MINERIALI\3_C02F_MB_revDV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ASI_AmbienteClimaEnergia\ASI_2024\9_INCENDI_BOSCHIVI\2024_C02F_IT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ASI_AmbienteClimaEnergia\ASI_2024\11_PERDITE_IDRICHE_COPERTURA_RETEFOG\2024_C02F_SR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ASI_AmbienteClimaEnergia\ASI_2024\13_RIFIUTI_URBANI\2024_C02F_IT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ASI_AmbienteClimaEnergia\ASI_2024\13_RIFIUTI_URBANI\2024_C02F_IT_proposta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MBIENTE%20URBANO\VERDE_URBANO_2024_annorif_2023\ASI\RIFIUTI%20MARINI\2_Figura_14.2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-rava\AVQ\22_Annuari\asi%202024\tavole%20asi%202024\AMBIENTE%20E%20TERRITORIO\C02T202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TAV_2_1"/>
      <sheetName val="TAV_2_2"/>
      <sheetName val="TAV_3_1"/>
      <sheetName val="TAV_3_2"/>
      <sheetName val="TAV_3_3"/>
      <sheetName val="TAV_3_4"/>
      <sheetName val="TAV_3_5"/>
      <sheetName val="TAV_3_6"/>
      <sheetName val="TAV_3_7"/>
      <sheetName val="TAV_3_8"/>
      <sheetName val="TAV_4_1"/>
      <sheetName val="TAV_4_2"/>
      <sheetName val="TAV_5_1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/>
      <sheetData sheetId="9" refreshError="1"/>
      <sheetData sheetId="10"/>
      <sheetData sheetId="11" refreshError="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m_off"/>
      <sheetName val="offerta totale 2"/>
      <sheetName val="offerta totale"/>
      <sheetName val="domanda"/>
      <sheetName val="popolazione"/>
      <sheetName val="Foglio1"/>
      <sheetName val="Foglio2"/>
      <sheetName val="Foglio3"/>
      <sheetName val="2.6 dati"/>
    </sheetNames>
    <sheetDataSet>
      <sheetData sheetId="0"/>
      <sheetData sheetId="1"/>
      <sheetData sheetId="2"/>
      <sheetData sheetId="3"/>
      <sheetData sheetId="4">
        <row r="1">
          <cell r="A1" t="str">
            <v>rip</v>
          </cell>
          <cell r="B1" t="str">
            <v>mpop2000</v>
          </cell>
          <cell r="C1" t="str">
            <v>mpop2001</v>
          </cell>
          <cell r="D1" t="str">
            <v>mpop2002</v>
          </cell>
          <cell r="E1" t="str">
            <v>mpop2003</v>
          </cell>
          <cell r="F1" t="str">
            <v>mpop2004</v>
          </cell>
          <cell r="G1" t="str">
            <v>mpop2005</v>
          </cell>
          <cell r="H1" t="str">
            <v>mpop2006</v>
          </cell>
          <cell r="I1" t="str">
            <v>mpop2007</v>
          </cell>
          <cell r="J1" t="str">
            <v>mpop2008</v>
          </cell>
          <cell r="K1" t="str">
            <v>mpop2009</v>
          </cell>
          <cell r="L1" t="str">
            <v>mpop2010</v>
          </cell>
          <cell r="M1" t="str">
            <v>mpop2011</v>
          </cell>
          <cell r="N1" t="str">
            <v>msup2000</v>
          </cell>
          <cell r="O1" t="str">
            <v>msup2001</v>
          </cell>
          <cell r="P1" t="str">
            <v>msup2002</v>
          </cell>
          <cell r="Q1" t="str">
            <v>msup2003</v>
          </cell>
          <cell r="R1" t="str">
            <v>msup2004</v>
          </cell>
          <cell r="S1" t="str">
            <v>msup2005</v>
          </cell>
          <cell r="T1" t="str">
            <v>msup2006</v>
          </cell>
          <cell r="U1" t="str">
            <v>msup2007</v>
          </cell>
          <cell r="V1" t="str">
            <v>msup2008</v>
          </cell>
          <cell r="W1" t="str">
            <v>msup2009</v>
          </cell>
          <cell r="X1" t="str">
            <v>msup2010</v>
          </cell>
          <cell r="Y1" t="str">
            <v>msup2011</v>
          </cell>
          <cell r="Z1" t="str">
            <v>id_rispondente_rilev</v>
          </cell>
        </row>
        <row r="2">
          <cell r="A2" t="str">
            <v>Nord-Ovest</v>
          </cell>
          <cell r="B2">
            <v>902346</v>
          </cell>
          <cell r="C2">
            <v>882829</v>
          </cell>
          <cell r="D2">
            <v>863157.5</v>
          </cell>
          <cell r="E2">
            <v>864750.5</v>
          </cell>
          <cell r="F2">
            <v>885056</v>
          </cell>
          <cell r="G2">
            <v>901431.5</v>
          </cell>
          <cell r="H2">
            <v>900588.5</v>
          </cell>
          <cell r="I2">
            <v>904416</v>
          </cell>
          <cell r="J2">
            <v>908544</v>
          </cell>
          <cell r="K2">
            <v>909181.5</v>
          </cell>
          <cell r="L2">
            <v>908550.5</v>
          </cell>
          <cell r="M2">
            <v>906671.5</v>
          </cell>
          <cell r="N2">
            <v>130</v>
          </cell>
          <cell r="O2">
            <v>130</v>
          </cell>
          <cell r="P2">
            <v>130</v>
          </cell>
          <cell r="Q2">
            <v>130</v>
          </cell>
          <cell r="R2">
            <v>130</v>
          </cell>
          <cell r="S2">
            <v>130</v>
          </cell>
          <cell r="T2">
            <v>130</v>
          </cell>
          <cell r="U2">
            <v>130</v>
          </cell>
          <cell r="V2">
            <v>130</v>
          </cell>
          <cell r="W2">
            <v>130</v>
          </cell>
          <cell r="X2">
            <v>130</v>
          </cell>
          <cell r="Y2">
            <v>130</v>
          </cell>
          <cell r="Z2">
            <v>1</v>
          </cell>
        </row>
        <row r="3">
          <cell r="A3" t="str">
            <v>Nord-Ovest</v>
          </cell>
          <cell r="B3">
            <v>47981</v>
          </cell>
          <cell r="C3">
            <v>46544</v>
          </cell>
          <cell r="D3">
            <v>44962</v>
          </cell>
          <cell r="E3">
            <v>44872</v>
          </cell>
          <cell r="F3">
            <v>44929.5</v>
          </cell>
          <cell r="G3">
            <v>44829.5</v>
          </cell>
          <cell r="H3">
            <v>44589.5</v>
          </cell>
          <cell r="I3">
            <v>44481</v>
          </cell>
          <cell r="J3">
            <v>45777.5</v>
          </cell>
          <cell r="K3">
            <v>47023.5</v>
          </cell>
          <cell r="L3">
            <v>46973</v>
          </cell>
          <cell r="M3">
            <v>47019.5</v>
          </cell>
          <cell r="N3">
            <v>79.875</v>
          </cell>
          <cell r="O3">
            <v>79</v>
          </cell>
          <cell r="P3">
            <v>79</v>
          </cell>
          <cell r="Q3">
            <v>79.84</v>
          </cell>
          <cell r="R3">
            <v>79.84</v>
          </cell>
          <cell r="S3">
            <v>79.84</v>
          </cell>
          <cell r="T3">
            <v>79.84</v>
          </cell>
          <cell r="U3">
            <v>79.84</v>
          </cell>
          <cell r="V3">
            <v>79.84</v>
          </cell>
          <cell r="W3">
            <v>79.84</v>
          </cell>
          <cell r="X3">
            <v>79.84</v>
          </cell>
          <cell r="Y3">
            <v>79.84</v>
          </cell>
          <cell r="Z3">
            <v>2</v>
          </cell>
        </row>
        <row r="4">
          <cell r="A4" t="str">
            <v>Nord-Ovest</v>
          </cell>
          <cell r="B4">
            <v>102140</v>
          </cell>
          <cell r="C4">
            <v>101591</v>
          </cell>
          <cell r="D4">
            <v>101055.5</v>
          </cell>
          <cell r="E4">
            <v>101716</v>
          </cell>
          <cell r="F4">
            <v>102503</v>
          </cell>
          <cell r="G4">
            <v>102781.5</v>
          </cell>
          <cell r="H4">
            <v>102706</v>
          </cell>
          <cell r="I4">
            <v>102728.5</v>
          </cell>
          <cell r="J4">
            <v>103232</v>
          </cell>
          <cell r="K4">
            <v>103982.5</v>
          </cell>
          <cell r="L4">
            <v>104693.5</v>
          </cell>
          <cell r="M4">
            <v>105094.5</v>
          </cell>
          <cell r="N4">
            <v>103.02</v>
          </cell>
          <cell r="O4">
            <v>103.02</v>
          </cell>
          <cell r="P4">
            <v>103.005</v>
          </cell>
          <cell r="Q4">
            <v>102.99</v>
          </cell>
          <cell r="R4">
            <v>102.99</v>
          </cell>
          <cell r="S4">
            <v>102.99</v>
          </cell>
          <cell r="T4">
            <v>102.99</v>
          </cell>
          <cell r="U4">
            <v>102.99</v>
          </cell>
          <cell r="V4">
            <v>102.99</v>
          </cell>
          <cell r="W4">
            <v>102.99</v>
          </cell>
          <cell r="X4">
            <v>102.99</v>
          </cell>
          <cell r="Y4">
            <v>102.99</v>
          </cell>
          <cell r="Z4">
            <v>3</v>
          </cell>
        </row>
        <row r="5">
          <cell r="A5" t="str">
            <v>Nord-Ovest</v>
          </cell>
          <cell r="B5">
            <v>47237</v>
          </cell>
          <cell r="C5">
            <v>46354</v>
          </cell>
          <cell r="D5">
            <v>45995.5</v>
          </cell>
          <cell r="E5">
            <v>46454</v>
          </cell>
          <cell r="F5">
            <v>46427</v>
          </cell>
          <cell r="G5">
            <v>46206</v>
          </cell>
          <cell r="H5">
            <v>45942</v>
          </cell>
          <cell r="I5">
            <v>45974</v>
          </cell>
          <cell r="J5">
            <v>45984</v>
          </cell>
          <cell r="K5">
            <v>45843.5</v>
          </cell>
          <cell r="L5">
            <v>45717</v>
          </cell>
          <cell r="M5">
            <v>45585.5</v>
          </cell>
          <cell r="N5">
            <v>46.68</v>
          </cell>
          <cell r="O5">
            <v>46.68</v>
          </cell>
          <cell r="P5">
            <v>46.69</v>
          </cell>
          <cell r="Q5">
            <v>46.7</v>
          </cell>
          <cell r="R5">
            <v>46.7</v>
          </cell>
          <cell r="S5">
            <v>46.7</v>
          </cell>
          <cell r="T5">
            <v>46.7</v>
          </cell>
          <cell r="U5">
            <v>46.7</v>
          </cell>
          <cell r="V5">
            <v>46.7</v>
          </cell>
          <cell r="W5">
            <v>46.7</v>
          </cell>
          <cell r="X5">
            <v>46.7</v>
          </cell>
          <cell r="Y5">
            <v>46.7</v>
          </cell>
          <cell r="Z5">
            <v>4</v>
          </cell>
        </row>
        <row r="6">
          <cell r="A6" t="str">
            <v>Nord-Ovest</v>
          </cell>
          <cell r="B6">
            <v>54613</v>
          </cell>
          <cell r="C6">
            <v>53474</v>
          </cell>
          <cell r="D6">
            <v>53494</v>
          </cell>
          <cell r="E6">
            <v>54758.5</v>
          </cell>
          <cell r="F6">
            <v>54894.5</v>
          </cell>
          <cell r="G6">
            <v>54865.5</v>
          </cell>
          <cell r="H6">
            <v>54752</v>
          </cell>
          <cell r="I6">
            <v>54828.5</v>
          </cell>
          <cell r="J6">
            <v>55085.5</v>
          </cell>
          <cell r="K6">
            <v>55332.5</v>
          </cell>
          <cell r="L6">
            <v>55589</v>
          </cell>
          <cell r="M6">
            <v>55866.5</v>
          </cell>
          <cell r="N6">
            <v>119.87</v>
          </cell>
          <cell r="O6">
            <v>119.875</v>
          </cell>
          <cell r="P6">
            <v>119.88</v>
          </cell>
          <cell r="Q6">
            <v>119.88</v>
          </cell>
          <cell r="R6">
            <v>119.88</v>
          </cell>
          <cell r="S6">
            <v>119.88</v>
          </cell>
          <cell r="T6">
            <v>119.88</v>
          </cell>
          <cell r="U6">
            <v>119.88</v>
          </cell>
          <cell r="V6">
            <v>119.88</v>
          </cell>
          <cell r="W6">
            <v>119.88</v>
          </cell>
          <cell r="X6">
            <v>119.88</v>
          </cell>
          <cell r="Y6">
            <v>119.88</v>
          </cell>
          <cell r="Z6">
            <v>5</v>
          </cell>
        </row>
        <row r="7">
          <cell r="A7" t="str">
            <v>Nord-Ovest</v>
          </cell>
          <cell r="B7">
            <v>30440</v>
          </cell>
          <cell r="C7">
            <v>30276.5</v>
          </cell>
          <cell r="D7">
            <v>30086</v>
          </cell>
          <cell r="E7">
            <v>30332</v>
          </cell>
          <cell r="F7">
            <v>30672</v>
          </cell>
          <cell r="G7">
            <v>30807</v>
          </cell>
          <cell r="H7">
            <v>30806</v>
          </cell>
          <cell r="I7">
            <v>30868.5</v>
          </cell>
          <cell r="J7">
            <v>31038.5</v>
          </cell>
          <cell r="K7">
            <v>31145.5</v>
          </cell>
          <cell r="L7">
            <v>31200</v>
          </cell>
          <cell r="M7">
            <v>31283</v>
          </cell>
          <cell r="N7">
            <v>37</v>
          </cell>
          <cell r="O7">
            <v>37</v>
          </cell>
          <cell r="P7">
            <v>37</v>
          </cell>
          <cell r="Q7">
            <v>37.65</v>
          </cell>
          <cell r="R7">
            <v>37.65</v>
          </cell>
          <cell r="S7">
            <v>37.65</v>
          </cell>
          <cell r="T7">
            <v>37.65</v>
          </cell>
          <cell r="U7">
            <v>37.65</v>
          </cell>
          <cell r="V7">
            <v>37.65</v>
          </cell>
          <cell r="W7">
            <v>37.65</v>
          </cell>
          <cell r="X7">
            <v>37.65</v>
          </cell>
          <cell r="Y7">
            <v>37.65</v>
          </cell>
          <cell r="Z7">
            <v>6</v>
          </cell>
        </row>
        <row r="8">
          <cell r="A8" t="str">
            <v>Nord-Ovest</v>
          </cell>
          <cell r="B8">
            <v>73167.5</v>
          </cell>
          <cell r="C8">
            <v>72203.5</v>
          </cell>
          <cell r="D8">
            <v>71383.5</v>
          </cell>
          <cell r="E8">
            <v>72328</v>
          </cell>
          <cell r="F8">
            <v>73277</v>
          </cell>
          <cell r="G8">
            <v>73584</v>
          </cell>
          <cell r="H8">
            <v>73797.5</v>
          </cell>
          <cell r="I8">
            <v>74205</v>
          </cell>
          <cell r="J8">
            <v>74923.5</v>
          </cell>
          <cell r="K8">
            <v>75604</v>
          </cell>
          <cell r="L8">
            <v>76222</v>
          </cell>
          <cell r="M8">
            <v>76671</v>
          </cell>
          <cell r="N8">
            <v>151.82</v>
          </cell>
          <cell r="O8">
            <v>151.82</v>
          </cell>
          <cell r="P8">
            <v>151.82</v>
          </cell>
          <cell r="Q8">
            <v>151.82</v>
          </cell>
          <cell r="R8">
            <v>151.82</v>
          </cell>
          <cell r="S8">
            <v>151.82</v>
          </cell>
          <cell r="T8">
            <v>151.82</v>
          </cell>
          <cell r="U8">
            <v>151.82</v>
          </cell>
          <cell r="V8">
            <v>151.82</v>
          </cell>
          <cell r="W8">
            <v>151.82</v>
          </cell>
          <cell r="X8">
            <v>151.82</v>
          </cell>
          <cell r="Y8">
            <v>151.82</v>
          </cell>
          <cell r="Z8">
            <v>7</v>
          </cell>
        </row>
        <row r="9">
          <cell r="A9" t="str">
            <v>Nord-Ovest</v>
          </cell>
          <cell r="B9">
            <v>90157</v>
          </cell>
          <cell r="C9">
            <v>87727.5</v>
          </cell>
          <cell r="D9">
            <v>85291.5</v>
          </cell>
          <cell r="E9">
            <v>85546</v>
          </cell>
          <cell r="F9">
            <v>88235.5</v>
          </cell>
          <cell r="G9">
            <v>91062.5</v>
          </cell>
          <cell r="H9">
            <v>91658.5</v>
          </cell>
          <cell r="I9">
            <v>92281.5</v>
          </cell>
          <cell r="J9">
            <v>93257.5</v>
          </cell>
          <cell r="K9">
            <v>93933.5</v>
          </cell>
          <cell r="L9">
            <v>94582.5</v>
          </cell>
          <cell r="M9">
            <v>95083</v>
          </cell>
          <cell r="N9">
            <v>203.95</v>
          </cell>
          <cell r="O9">
            <v>203.95</v>
          </cell>
          <cell r="P9">
            <v>203.95</v>
          </cell>
          <cell r="Q9">
            <v>203.95</v>
          </cell>
          <cell r="R9">
            <v>203.95</v>
          </cell>
          <cell r="S9">
            <v>203.95</v>
          </cell>
          <cell r="T9">
            <v>203.95</v>
          </cell>
          <cell r="U9">
            <v>203.95</v>
          </cell>
          <cell r="V9">
            <v>203.95</v>
          </cell>
          <cell r="W9">
            <v>203.95</v>
          </cell>
          <cell r="X9">
            <v>203.95</v>
          </cell>
          <cell r="Y9">
            <v>203.95</v>
          </cell>
          <cell r="Z9">
            <v>8</v>
          </cell>
        </row>
        <row r="10">
          <cell r="A10" t="str">
            <v>Nord-Ovest</v>
          </cell>
          <cell r="B10">
            <v>34692.5</v>
          </cell>
          <cell r="C10">
            <v>34345.5</v>
          </cell>
          <cell r="D10">
            <v>34120</v>
          </cell>
          <cell r="E10">
            <v>34210</v>
          </cell>
          <cell r="F10">
            <v>34248.5</v>
          </cell>
          <cell r="G10">
            <v>34440</v>
          </cell>
          <cell r="H10">
            <v>34641</v>
          </cell>
          <cell r="I10">
            <v>34699</v>
          </cell>
          <cell r="J10">
            <v>34852.5</v>
          </cell>
          <cell r="K10">
            <v>35028.5</v>
          </cell>
          <cell r="L10">
            <v>35063.5</v>
          </cell>
          <cell r="M10">
            <v>35012</v>
          </cell>
          <cell r="N10">
            <v>21.38</v>
          </cell>
          <cell r="O10">
            <v>21.38</v>
          </cell>
          <cell r="P10">
            <v>21.375</v>
          </cell>
          <cell r="Q10">
            <v>21.38</v>
          </cell>
          <cell r="R10">
            <v>21.38</v>
          </cell>
          <cell r="S10">
            <v>21.38</v>
          </cell>
          <cell r="T10">
            <v>21.38</v>
          </cell>
          <cell r="U10">
            <v>21.38</v>
          </cell>
          <cell r="V10">
            <v>21.38</v>
          </cell>
          <cell r="W10">
            <v>21.38</v>
          </cell>
          <cell r="X10">
            <v>21.38</v>
          </cell>
          <cell r="Y10">
            <v>21.38</v>
          </cell>
          <cell r="Z10">
            <v>9</v>
          </cell>
        </row>
        <row r="11">
          <cell r="A11" t="str">
            <v>Nord-Ovest</v>
          </cell>
          <cell r="B11">
            <v>40272.5</v>
          </cell>
          <cell r="C11">
            <v>39825.5</v>
          </cell>
          <cell r="D11">
            <v>39458.5</v>
          </cell>
          <cell r="E11">
            <v>39641.5</v>
          </cell>
          <cell r="F11">
            <v>40102.5</v>
          </cell>
          <cell r="G11">
            <v>40670</v>
          </cell>
          <cell r="H11">
            <v>40977.5</v>
          </cell>
          <cell r="I11">
            <v>41277.5</v>
          </cell>
          <cell r="J11">
            <v>41716</v>
          </cell>
          <cell r="K11">
            <v>42125.5</v>
          </cell>
          <cell r="L11">
            <v>42493</v>
          </cell>
          <cell r="M11">
            <v>42791</v>
          </cell>
          <cell r="N11">
            <v>45.09</v>
          </cell>
          <cell r="O11">
            <v>45.43</v>
          </cell>
          <cell r="P11">
            <v>45.75</v>
          </cell>
          <cell r="Q11">
            <v>45.55</v>
          </cell>
          <cell r="R11">
            <v>45.55</v>
          </cell>
          <cell r="S11">
            <v>45.55</v>
          </cell>
          <cell r="T11">
            <v>45.55</v>
          </cell>
          <cell r="U11">
            <v>45.55</v>
          </cell>
          <cell r="V11">
            <v>45.55</v>
          </cell>
          <cell r="W11">
            <v>45.55</v>
          </cell>
          <cell r="X11">
            <v>45.55</v>
          </cell>
          <cell r="Y11">
            <v>45.55</v>
          </cell>
          <cell r="Z11">
            <v>35</v>
          </cell>
        </row>
        <row r="12">
          <cell r="A12" t="str">
            <v>Nord-Ovest</v>
          </cell>
          <cell r="B12">
            <v>62185</v>
          </cell>
          <cell r="C12">
            <v>60933</v>
          </cell>
          <cell r="D12">
            <v>60976</v>
          </cell>
          <cell r="E12">
            <v>61939</v>
          </cell>
          <cell r="F12">
            <v>61811.5</v>
          </cell>
          <cell r="G12">
            <v>61754</v>
          </cell>
          <cell r="H12">
            <v>61750.5</v>
          </cell>
          <cell r="I12">
            <v>61825.5</v>
          </cell>
          <cell r="J12">
            <v>62136</v>
          </cell>
          <cell r="K12">
            <v>62425</v>
          </cell>
          <cell r="L12">
            <v>62523.5</v>
          </cell>
          <cell r="M12">
            <v>62449</v>
          </cell>
          <cell r="N12">
            <v>65.55</v>
          </cell>
          <cell r="O12">
            <v>65.55</v>
          </cell>
          <cell r="P12">
            <v>65.55</v>
          </cell>
          <cell r="Q12">
            <v>65.55</v>
          </cell>
          <cell r="R12">
            <v>65.55</v>
          </cell>
          <cell r="S12">
            <v>65.55</v>
          </cell>
          <cell r="T12">
            <v>65.55</v>
          </cell>
          <cell r="U12">
            <v>65.55</v>
          </cell>
          <cell r="V12">
            <v>65.55</v>
          </cell>
          <cell r="W12">
            <v>65.55</v>
          </cell>
          <cell r="X12">
            <v>65.55</v>
          </cell>
          <cell r="Y12">
            <v>65.55</v>
          </cell>
          <cell r="Z12">
            <v>36</v>
          </cell>
        </row>
        <row r="13">
          <cell r="A13" t="str">
            <v>Nord-Ovest</v>
          </cell>
          <cell r="B13">
            <v>634235</v>
          </cell>
          <cell r="C13">
            <v>620882.5</v>
          </cell>
          <cell r="D13">
            <v>607065.5</v>
          </cell>
          <cell r="E13">
            <v>603035</v>
          </cell>
          <cell r="F13">
            <v>603211</v>
          </cell>
          <cell r="G13">
            <v>612700</v>
          </cell>
          <cell r="H13">
            <v>618001</v>
          </cell>
          <cell r="I13">
            <v>613286.5</v>
          </cell>
          <cell r="J13">
            <v>611029</v>
          </cell>
          <cell r="K13">
            <v>610458.5</v>
          </cell>
          <cell r="L13">
            <v>608826</v>
          </cell>
          <cell r="M13">
            <v>607442</v>
          </cell>
          <cell r="N13">
            <v>243.6</v>
          </cell>
          <cell r="O13">
            <v>243.6</v>
          </cell>
          <cell r="P13">
            <v>243.6</v>
          </cell>
          <cell r="Q13">
            <v>243.6</v>
          </cell>
          <cell r="R13">
            <v>243.6</v>
          </cell>
          <cell r="S13">
            <v>243.6</v>
          </cell>
          <cell r="T13">
            <v>243.6</v>
          </cell>
          <cell r="U13">
            <v>243.6</v>
          </cell>
          <cell r="V13">
            <v>243.6</v>
          </cell>
          <cell r="W13">
            <v>243.6</v>
          </cell>
          <cell r="X13">
            <v>243.6</v>
          </cell>
          <cell r="Y13">
            <v>243.6</v>
          </cell>
          <cell r="Z13">
            <v>37</v>
          </cell>
        </row>
        <row r="14">
          <cell r="A14" t="str">
            <v>Nord-Ovest</v>
          </cell>
          <cell r="B14">
            <v>95297.5</v>
          </cell>
          <cell r="C14">
            <v>93203.5</v>
          </cell>
          <cell r="D14">
            <v>91297.5</v>
          </cell>
          <cell r="E14">
            <v>92273.5</v>
          </cell>
          <cell r="F14">
            <v>93737</v>
          </cell>
          <cell r="G14">
            <v>94234.5</v>
          </cell>
          <cell r="H14">
            <v>94227.5</v>
          </cell>
          <cell r="I14">
            <v>94413</v>
          </cell>
          <cell r="J14">
            <v>95003</v>
          </cell>
          <cell r="K14">
            <v>95506.5</v>
          </cell>
          <cell r="L14">
            <v>95509.5</v>
          </cell>
          <cell r="M14">
            <v>95347.5</v>
          </cell>
          <cell r="N14">
            <v>51.43</v>
          </cell>
          <cell r="O14">
            <v>51.39</v>
          </cell>
          <cell r="P14">
            <v>51</v>
          </cell>
          <cell r="Q14">
            <v>51.74</v>
          </cell>
          <cell r="R14">
            <v>51.74</v>
          </cell>
          <cell r="S14">
            <v>51.74</v>
          </cell>
          <cell r="T14">
            <v>51.74</v>
          </cell>
          <cell r="U14">
            <v>51.74</v>
          </cell>
          <cell r="V14">
            <v>51.74</v>
          </cell>
          <cell r="W14">
            <v>51.74</v>
          </cell>
          <cell r="X14">
            <v>51.74</v>
          </cell>
          <cell r="Y14">
            <v>51.74</v>
          </cell>
          <cell r="Z14">
            <v>38</v>
          </cell>
        </row>
        <row r="15">
          <cell r="A15" t="str">
            <v>Nord-Ovest</v>
          </cell>
          <cell r="B15">
            <v>83814</v>
          </cell>
          <cell r="C15">
            <v>82161</v>
          </cell>
          <cell r="D15">
            <v>80191</v>
          </cell>
          <cell r="E15">
            <v>79998.5</v>
          </cell>
          <cell r="F15">
            <v>81859</v>
          </cell>
          <cell r="G15">
            <v>83210</v>
          </cell>
          <cell r="H15">
            <v>82512.5</v>
          </cell>
          <cell r="I15">
            <v>82126.5</v>
          </cell>
          <cell r="J15">
            <v>82013.5</v>
          </cell>
          <cell r="K15">
            <v>81889</v>
          </cell>
          <cell r="L15">
            <v>81683.5</v>
          </cell>
          <cell r="M15">
            <v>81522.5</v>
          </cell>
          <cell r="N15">
            <v>54.93</v>
          </cell>
          <cell r="O15">
            <v>54.93</v>
          </cell>
          <cell r="P15">
            <v>54.93</v>
          </cell>
          <cell r="Q15">
            <v>54.93</v>
          </cell>
          <cell r="R15">
            <v>54.93</v>
          </cell>
          <cell r="S15">
            <v>54.93</v>
          </cell>
          <cell r="T15">
            <v>54.93</v>
          </cell>
          <cell r="U15">
            <v>54.93</v>
          </cell>
          <cell r="V15">
            <v>54.93</v>
          </cell>
          <cell r="W15">
            <v>54.93</v>
          </cell>
          <cell r="X15">
            <v>54.93</v>
          </cell>
          <cell r="Y15">
            <v>54.93</v>
          </cell>
          <cell r="Z15">
            <v>10</v>
          </cell>
        </row>
        <row r="16">
          <cell r="A16" t="str">
            <v>Nord-Ovest</v>
          </cell>
          <cell r="B16">
            <v>82941</v>
          </cell>
          <cell r="C16">
            <v>80719.5</v>
          </cell>
          <cell r="D16">
            <v>78779.5</v>
          </cell>
          <cell r="E16">
            <v>79761.5</v>
          </cell>
          <cell r="F16">
            <v>81763</v>
          </cell>
          <cell r="G16">
            <v>83009</v>
          </cell>
          <cell r="H16">
            <v>83133.5</v>
          </cell>
          <cell r="I16">
            <v>83220</v>
          </cell>
          <cell r="J16">
            <v>83630</v>
          </cell>
          <cell r="K16">
            <v>84448.5</v>
          </cell>
          <cell r="L16">
            <v>85037.5</v>
          </cell>
          <cell r="M16">
            <v>85689.5</v>
          </cell>
          <cell r="N16">
            <v>37</v>
          </cell>
          <cell r="O16">
            <v>37</v>
          </cell>
          <cell r="P16">
            <v>37</v>
          </cell>
          <cell r="Q16">
            <v>37</v>
          </cell>
          <cell r="R16">
            <v>37</v>
          </cell>
          <cell r="S16">
            <v>37</v>
          </cell>
          <cell r="T16">
            <v>37</v>
          </cell>
          <cell r="U16">
            <v>37</v>
          </cell>
          <cell r="V16">
            <v>37</v>
          </cell>
          <cell r="W16">
            <v>37</v>
          </cell>
          <cell r="X16">
            <v>37</v>
          </cell>
          <cell r="Y16">
            <v>37</v>
          </cell>
          <cell r="Z16">
            <v>11</v>
          </cell>
        </row>
        <row r="17">
          <cell r="A17" t="str">
            <v>Nord-Ovest</v>
          </cell>
          <cell r="B17">
            <v>45729.5</v>
          </cell>
          <cell r="C17">
            <v>45670</v>
          </cell>
          <cell r="D17">
            <v>45693.5</v>
          </cell>
          <cell r="E17">
            <v>46035</v>
          </cell>
          <cell r="F17">
            <v>46336.5</v>
          </cell>
          <cell r="G17">
            <v>46667</v>
          </cell>
          <cell r="H17">
            <v>46931.5</v>
          </cell>
          <cell r="I17">
            <v>47165.5</v>
          </cell>
          <cell r="J17">
            <v>47427</v>
          </cell>
          <cell r="K17">
            <v>47660</v>
          </cell>
          <cell r="L17">
            <v>47952.5</v>
          </cell>
          <cell r="M17">
            <v>48222</v>
          </cell>
          <cell r="N17">
            <v>45.93</v>
          </cell>
          <cell r="O17">
            <v>45.93</v>
          </cell>
          <cell r="P17">
            <v>45.93</v>
          </cell>
          <cell r="Q17">
            <v>45.93</v>
          </cell>
          <cell r="R17">
            <v>45.93</v>
          </cell>
          <cell r="S17">
            <v>45.93</v>
          </cell>
          <cell r="T17">
            <v>45.93</v>
          </cell>
          <cell r="U17">
            <v>45.93</v>
          </cell>
          <cell r="V17">
            <v>45.93</v>
          </cell>
          <cell r="W17">
            <v>45.93</v>
          </cell>
          <cell r="X17">
            <v>45.93</v>
          </cell>
          <cell r="Y17">
            <v>45.93</v>
          </cell>
          <cell r="Z17">
            <v>12</v>
          </cell>
        </row>
        <row r="18">
          <cell r="A18" t="str">
            <v>Nord-Ovest</v>
          </cell>
          <cell r="B18">
            <v>22013</v>
          </cell>
          <cell r="C18">
            <v>21799</v>
          </cell>
          <cell r="D18">
            <v>21575</v>
          </cell>
          <cell r="E18">
            <v>21592</v>
          </cell>
          <cell r="F18">
            <v>21701</v>
          </cell>
          <cell r="G18">
            <v>21838.5</v>
          </cell>
          <cell r="H18">
            <v>21932.5</v>
          </cell>
          <cell r="I18">
            <v>22096</v>
          </cell>
          <cell r="J18">
            <v>22261.5</v>
          </cell>
          <cell r="K18">
            <v>22320</v>
          </cell>
          <cell r="L18">
            <v>22348</v>
          </cell>
          <cell r="M18">
            <v>22345</v>
          </cell>
          <cell r="N18">
            <v>20.43</v>
          </cell>
          <cell r="O18">
            <v>20.43</v>
          </cell>
          <cell r="P18">
            <v>20.43</v>
          </cell>
          <cell r="Q18">
            <v>20.43</v>
          </cell>
          <cell r="R18">
            <v>20.43</v>
          </cell>
          <cell r="S18">
            <v>20.43</v>
          </cell>
          <cell r="T18">
            <v>20.43</v>
          </cell>
          <cell r="U18">
            <v>20.43</v>
          </cell>
          <cell r="V18">
            <v>20.43</v>
          </cell>
          <cell r="W18">
            <v>20.43</v>
          </cell>
          <cell r="X18">
            <v>20.43</v>
          </cell>
          <cell r="Y18">
            <v>20.43</v>
          </cell>
          <cell r="Z18">
            <v>13</v>
          </cell>
        </row>
        <row r="19">
          <cell r="A19" t="str">
            <v>Nord-Ovest</v>
          </cell>
          <cell r="B19">
            <v>1301264</v>
          </cell>
          <cell r="C19">
            <v>1277527</v>
          </cell>
          <cell r="D19">
            <v>1250277.5</v>
          </cell>
          <cell r="E19">
            <v>1259475</v>
          </cell>
          <cell r="F19">
            <v>1285668.5</v>
          </cell>
          <cell r="G19">
            <v>1304087</v>
          </cell>
          <cell r="H19">
            <v>1306086</v>
          </cell>
          <cell r="I19">
            <v>1301535</v>
          </cell>
          <cell r="J19">
            <v>1297669</v>
          </cell>
          <cell r="K19">
            <v>1301600</v>
          </cell>
          <cell r="L19">
            <v>1315802.5</v>
          </cell>
          <cell r="M19">
            <v>1333670</v>
          </cell>
          <cell r="N19">
            <v>182.255</v>
          </cell>
          <cell r="O19">
            <v>182.07</v>
          </cell>
          <cell r="P19">
            <v>182.07</v>
          </cell>
          <cell r="Q19">
            <v>182.07</v>
          </cell>
          <cell r="R19">
            <v>182.07</v>
          </cell>
          <cell r="S19">
            <v>182.07</v>
          </cell>
          <cell r="T19">
            <v>182.07</v>
          </cell>
          <cell r="U19">
            <v>182.07</v>
          </cell>
          <cell r="V19">
            <v>182.07</v>
          </cell>
          <cell r="W19">
            <v>182.07</v>
          </cell>
          <cell r="X19">
            <v>182.07</v>
          </cell>
          <cell r="Y19">
            <v>182.07</v>
          </cell>
          <cell r="Z19">
            <v>14</v>
          </cell>
        </row>
        <row r="20">
          <cell r="A20" t="str">
            <v>Nord-Ovest</v>
          </cell>
          <cell r="B20">
            <v>120208</v>
          </cell>
          <cell r="C20">
            <v>120502</v>
          </cell>
          <cell r="D20">
            <v>120668.5</v>
          </cell>
          <cell r="E20">
            <v>121425.5</v>
          </cell>
          <cell r="F20">
            <v>121940.5</v>
          </cell>
          <cell r="G20">
            <v>122112</v>
          </cell>
          <cell r="H20">
            <v>121703</v>
          </cell>
          <cell r="I20">
            <v>121135.5</v>
          </cell>
          <cell r="J20">
            <v>121053</v>
          </cell>
          <cell r="K20">
            <v>121412.5</v>
          </cell>
          <cell r="L20">
            <v>122128.5</v>
          </cell>
          <cell r="M20">
            <v>122893.5</v>
          </cell>
          <cell r="N20">
            <v>32</v>
          </cell>
          <cell r="O20">
            <v>33</v>
          </cell>
          <cell r="P20">
            <v>33</v>
          </cell>
          <cell r="Q20">
            <v>33</v>
          </cell>
          <cell r="R20">
            <v>33</v>
          </cell>
          <cell r="S20">
            <v>33</v>
          </cell>
          <cell r="T20">
            <v>33</v>
          </cell>
          <cell r="U20">
            <v>33</v>
          </cell>
          <cell r="V20">
            <v>33</v>
          </cell>
          <cell r="W20">
            <v>33</v>
          </cell>
          <cell r="X20">
            <v>33</v>
          </cell>
          <cell r="Y20">
            <v>33</v>
          </cell>
          <cell r="Z20">
            <v>15</v>
          </cell>
        </row>
        <row r="21">
          <cell r="A21" t="str">
            <v>Nord-Ovest</v>
          </cell>
          <cell r="B21">
            <v>117626</v>
          </cell>
          <cell r="C21">
            <v>115139.5</v>
          </cell>
          <cell r="D21">
            <v>113139.5</v>
          </cell>
          <cell r="E21">
            <v>113802.5</v>
          </cell>
          <cell r="F21">
            <v>115350</v>
          </cell>
          <cell r="G21">
            <v>116353.5</v>
          </cell>
          <cell r="H21">
            <v>115921</v>
          </cell>
          <cell r="I21">
            <v>115713</v>
          </cell>
          <cell r="J21">
            <v>116229</v>
          </cell>
          <cell r="K21">
            <v>117348</v>
          </cell>
          <cell r="L21">
            <v>118785</v>
          </cell>
          <cell r="M21">
            <v>119943</v>
          </cell>
          <cell r="N21">
            <v>39.6</v>
          </cell>
          <cell r="O21">
            <v>39.6</v>
          </cell>
          <cell r="P21">
            <v>39.6</v>
          </cell>
          <cell r="Q21">
            <v>39.6</v>
          </cell>
          <cell r="R21">
            <v>39.6</v>
          </cell>
          <cell r="S21">
            <v>39.6</v>
          </cell>
          <cell r="T21">
            <v>39.6</v>
          </cell>
          <cell r="U21">
            <v>39.6</v>
          </cell>
          <cell r="V21">
            <v>39.6</v>
          </cell>
          <cell r="W21">
            <v>39.6</v>
          </cell>
          <cell r="X21">
            <v>39.6</v>
          </cell>
          <cell r="Y21">
            <v>39.6</v>
          </cell>
          <cell r="Z21">
            <v>16</v>
          </cell>
        </row>
        <row r="22">
          <cell r="A22" t="str">
            <v>Nord-Ovest</v>
          </cell>
          <cell r="B22">
            <v>193007</v>
          </cell>
          <cell r="C22">
            <v>190942.5</v>
          </cell>
          <cell r="D22">
            <v>187391.5</v>
          </cell>
          <cell r="E22">
            <v>189354.5</v>
          </cell>
          <cell r="F22">
            <v>191639</v>
          </cell>
          <cell r="G22">
            <v>191611.5</v>
          </cell>
          <cell r="H22">
            <v>190551.5</v>
          </cell>
          <cell r="I22">
            <v>189893</v>
          </cell>
          <cell r="J22">
            <v>190293</v>
          </cell>
          <cell r="K22">
            <v>191231</v>
          </cell>
          <cell r="L22">
            <v>192748.5</v>
          </cell>
          <cell r="M22">
            <v>194093.5</v>
          </cell>
          <cell r="N22">
            <v>90.68</v>
          </cell>
          <cell r="O22">
            <v>90.68</v>
          </cell>
          <cell r="P22">
            <v>90.68</v>
          </cell>
          <cell r="Q22">
            <v>90.68</v>
          </cell>
          <cell r="R22">
            <v>90.68</v>
          </cell>
          <cell r="S22">
            <v>90.68</v>
          </cell>
          <cell r="T22">
            <v>90.68</v>
          </cell>
          <cell r="U22">
            <v>90.68</v>
          </cell>
          <cell r="V22">
            <v>90.68</v>
          </cell>
          <cell r="W22">
            <v>90.68</v>
          </cell>
          <cell r="X22">
            <v>90.68</v>
          </cell>
          <cell r="Y22">
            <v>90.68</v>
          </cell>
          <cell r="Z22">
            <v>17</v>
          </cell>
        </row>
        <row r="23">
          <cell r="A23" t="str">
            <v>Nord-Ovest</v>
          </cell>
          <cell r="B23">
            <v>73822.5</v>
          </cell>
          <cell r="C23">
            <v>72629.5</v>
          </cell>
          <cell r="D23">
            <v>71422.5</v>
          </cell>
          <cell r="E23">
            <v>71569.5</v>
          </cell>
          <cell r="F23">
            <v>71573</v>
          </cell>
          <cell r="G23">
            <v>71275</v>
          </cell>
          <cell r="H23">
            <v>70871</v>
          </cell>
          <cell r="I23">
            <v>70442.5</v>
          </cell>
          <cell r="J23">
            <v>70360.5</v>
          </cell>
          <cell r="K23">
            <v>70849</v>
          </cell>
          <cell r="L23">
            <v>71163</v>
          </cell>
          <cell r="M23">
            <v>71247</v>
          </cell>
          <cell r="N23">
            <v>62.86</v>
          </cell>
          <cell r="O23">
            <v>62.86</v>
          </cell>
          <cell r="P23">
            <v>62.86</v>
          </cell>
          <cell r="Q23">
            <v>62.86</v>
          </cell>
          <cell r="R23">
            <v>62.86</v>
          </cell>
          <cell r="S23">
            <v>62.86</v>
          </cell>
          <cell r="T23">
            <v>62.86</v>
          </cell>
          <cell r="U23">
            <v>62.86</v>
          </cell>
          <cell r="V23">
            <v>62.86</v>
          </cell>
          <cell r="W23">
            <v>62.86</v>
          </cell>
          <cell r="X23">
            <v>62.86</v>
          </cell>
          <cell r="Y23">
            <v>62.86</v>
          </cell>
          <cell r="Z23">
            <v>18</v>
          </cell>
        </row>
        <row r="24">
          <cell r="A24" t="str">
            <v>Nord-Ovest</v>
          </cell>
          <cell r="B24">
            <v>41354</v>
          </cell>
          <cell r="C24">
            <v>41106.5</v>
          </cell>
          <cell r="D24">
            <v>41394.5</v>
          </cell>
          <cell r="E24">
            <v>42128.5</v>
          </cell>
          <cell r="F24">
            <v>42532</v>
          </cell>
          <cell r="G24">
            <v>42725</v>
          </cell>
          <cell r="H24">
            <v>42742.5</v>
          </cell>
          <cell r="I24">
            <v>42924.5</v>
          </cell>
          <cell r="J24">
            <v>43351.5</v>
          </cell>
          <cell r="K24">
            <v>43813.5</v>
          </cell>
          <cell r="L24">
            <v>44218.5</v>
          </cell>
          <cell r="M24">
            <v>44441</v>
          </cell>
          <cell r="N24">
            <v>41.43</v>
          </cell>
          <cell r="O24">
            <v>41.43</v>
          </cell>
          <cell r="P24">
            <v>41.43</v>
          </cell>
          <cell r="Q24">
            <v>41.43</v>
          </cell>
          <cell r="R24">
            <v>41.43</v>
          </cell>
          <cell r="S24">
            <v>41.43</v>
          </cell>
          <cell r="T24">
            <v>41.43</v>
          </cell>
          <cell r="U24">
            <v>41.43</v>
          </cell>
          <cell r="V24">
            <v>41.43</v>
          </cell>
          <cell r="W24">
            <v>41.43</v>
          </cell>
          <cell r="X24">
            <v>41.43</v>
          </cell>
          <cell r="Y24">
            <v>41.43</v>
          </cell>
          <cell r="Z24">
            <v>19</v>
          </cell>
        </row>
        <row r="25">
          <cell r="A25" t="str">
            <v>Nord-Ovest</v>
          </cell>
          <cell r="B25">
            <v>71516</v>
          </cell>
          <cell r="C25">
            <v>71182.5</v>
          </cell>
          <cell r="D25">
            <v>70896.5</v>
          </cell>
          <cell r="E25">
            <v>71153.5</v>
          </cell>
          <cell r="F25">
            <v>71495.5</v>
          </cell>
          <cell r="G25">
            <v>71423</v>
          </cell>
          <cell r="H25">
            <v>71098</v>
          </cell>
          <cell r="I25">
            <v>71440.5</v>
          </cell>
          <cell r="J25">
            <v>72132.5</v>
          </cell>
          <cell r="K25">
            <v>72257.5</v>
          </cell>
          <cell r="L25">
            <v>72197.5</v>
          </cell>
          <cell r="M25">
            <v>72163</v>
          </cell>
          <cell r="N25">
            <v>70.39</v>
          </cell>
          <cell r="O25">
            <v>70.39</v>
          </cell>
          <cell r="P25">
            <v>70.39</v>
          </cell>
          <cell r="Q25">
            <v>70.39</v>
          </cell>
          <cell r="R25">
            <v>70.39</v>
          </cell>
          <cell r="S25">
            <v>70.39</v>
          </cell>
          <cell r="T25">
            <v>70.39</v>
          </cell>
          <cell r="U25">
            <v>70.39</v>
          </cell>
          <cell r="V25">
            <v>70.39</v>
          </cell>
          <cell r="W25">
            <v>70.39</v>
          </cell>
          <cell r="X25">
            <v>70.39</v>
          </cell>
          <cell r="Y25">
            <v>70.39</v>
          </cell>
          <cell r="Z25">
            <v>20</v>
          </cell>
        </row>
        <row r="26">
          <cell r="A26" t="str">
            <v>Nord-Ovest</v>
          </cell>
          <cell r="B26">
            <v>48128.5</v>
          </cell>
          <cell r="C26">
            <v>47861.5</v>
          </cell>
          <cell r="D26">
            <v>47790</v>
          </cell>
          <cell r="E26">
            <v>47823</v>
          </cell>
          <cell r="F26">
            <v>47961.5</v>
          </cell>
          <cell r="G26">
            <v>47887</v>
          </cell>
          <cell r="H26">
            <v>47740.5</v>
          </cell>
          <cell r="I26">
            <v>47729.5</v>
          </cell>
          <cell r="J26">
            <v>48003</v>
          </cell>
          <cell r="K26">
            <v>48340.5</v>
          </cell>
          <cell r="L26">
            <v>48468</v>
          </cell>
          <cell r="M26">
            <v>48729</v>
          </cell>
          <cell r="N26">
            <v>63.97</v>
          </cell>
          <cell r="O26">
            <v>63.97</v>
          </cell>
          <cell r="P26">
            <v>63.97</v>
          </cell>
          <cell r="Q26">
            <v>63.97</v>
          </cell>
          <cell r="R26">
            <v>63.97</v>
          </cell>
          <cell r="S26">
            <v>63.97</v>
          </cell>
          <cell r="T26">
            <v>63.97</v>
          </cell>
          <cell r="U26">
            <v>63.97</v>
          </cell>
          <cell r="V26">
            <v>63.97</v>
          </cell>
          <cell r="W26">
            <v>63.97</v>
          </cell>
          <cell r="X26">
            <v>63.97</v>
          </cell>
          <cell r="Y26">
            <v>63.97</v>
          </cell>
          <cell r="Z26">
            <v>21</v>
          </cell>
        </row>
        <row r="27">
          <cell r="A27" t="str">
            <v>Nord-Est</v>
          </cell>
          <cell r="B27">
            <v>97266</v>
          </cell>
          <cell r="C27">
            <v>96077.5</v>
          </cell>
          <cell r="D27">
            <v>95127.5</v>
          </cell>
          <cell r="E27">
            <v>95748.5</v>
          </cell>
          <cell r="F27">
            <v>96666.5</v>
          </cell>
          <cell r="G27">
            <v>97946.5</v>
          </cell>
          <cell r="H27">
            <v>99204</v>
          </cell>
          <cell r="I27">
            <v>100190</v>
          </cell>
          <cell r="J27">
            <v>101274</v>
          </cell>
          <cell r="K27">
            <v>102527</v>
          </cell>
          <cell r="L27">
            <v>103582</v>
          </cell>
          <cell r="M27">
            <v>104435</v>
          </cell>
          <cell r="N27">
            <v>52.33</v>
          </cell>
          <cell r="O27">
            <v>52.33</v>
          </cell>
          <cell r="P27">
            <v>52.33</v>
          </cell>
          <cell r="Q27">
            <v>52.33</v>
          </cell>
          <cell r="R27">
            <v>52.33</v>
          </cell>
          <cell r="S27">
            <v>52.33</v>
          </cell>
          <cell r="T27">
            <v>52.33</v>
          </cell>
          <cell r="U27">
            <v>52.33</v>
          </cell>
          <cell r="V27">
            <v>52.33</v>
          </cell>
          <cell r="W27">
            <v>52.33</v>
          </cell>
          <cell r="X27">
            <v>52.33</v>
          </cell>
          <cell r="Y27">
            <v>52.33</v>
          </cell>
          <cell r="Z27">
            <v>22</v>
          </cell>
        </row>
        <row r="28">
          <cell r="A28" t="str">
            <v>Nord-Est</v>
          </cell>
          <cell r="B28">
            <v>105424</v>
          </cell>
          <cell r="C28">
            <v>105489</v>
          </cell>
          <cell r="D28">
            <v>105613</v>
          </cell>
          <cell r="E28">
            <v>107383.5</v>
          </cell>
          <cell r="F28">
            <v>109359.5</v>
          </cell>
          <cell r="G28">
            <v>110593</v>
          </cell>
          <cell r="H28">
            <v>111381</v>
          </cell>
          <cell r="I28">
            <v>112177.5</v>
          </cell>
          <cell r="J28">
            <v>113436.5</v>
          </cell>
          <cell r="K28">
            <v>114873.5</v>
          </cell>
          <cell r="L28">
            <v>115904.5</v>
          </cell>
          <cell r="M28">
            <v>116681.5</v>
          </cell>
          <cell r="N28">
            <v>157</v>
          </cell>
          <cell r="O28">
            <v>157</v>
          </cell>
          <cell r="P28">
            <v>157</v>
          </cell>
          <cell r="Q28">
            <v>157</v>
          </cell>
          <cell r="R28">
            <v>157</v>
          </cell>
          <cell r="S28">
            <v>157</v>
          </cell>
          <cell r="T28">
            <v>157</v>
          </cell>
          <cell r="U28">
            <v>157</v>
          </cell>
          <cell r="V28">
            <v>157</v>
          </cell>
          <cell r="W28">
            <v>157</v>
          </cell>
          <cell r="X28">
            <v>157</v>
          </cell>
          <cell r="Y28">
            <v>157</v>
          </cell>
          <cell r="Z28">
            <v>23</v>
          </cell>
        </row>
        <row r="29">
          <cell r="A29" t="str">
            <v>Nord-Est</v>
          </cell>
          <cell r="B29">
            <v>256372.5</v>
          </cell>
          <cell r="C29">
            <v>255372</v>
          </cell>
          <cell r="D29">
            <v>254688.5</v>
          </cell>
          <cell r="E29">
            <v>257112.5</v>
          </cell>
          <cell r="F29">
            <v>258591.5</v>
          </cell>
          <cell r="G29">
            <v>259224</v>
          </cell>
          <cell r="H29">
            <v>260049</v>
          </cell>
          <cell r="I29">
            <v>262454.5</v>
          </cell>
          <cell r="J29">
            <v>264779.5</v>
          </cell>
          <cell r="K29">
            <v>264921.5</v>
          </cell>
          <cell r="L29">
            <v>264219.5</v>
          </cell>
          <cell r="M29">
            <v>264062.5</v>
          </cell>
          <cell r="N29">
            <v>206.66</v>
          </cell>
          <cell r="O29">
            <v>206.65</v>
          </cell>
          <cell r="P29">
            <v>206</v>
          </cell>
          <cell r="Q29">
            <v>206.69</v>
          </cell>
          <cell r="R29">
            <v>206.69</v>
          </cell>
          <cell r="S29">
            <v>206.69</v>
          </cell>
          <cell r="T29">
            <v>206.69</v>
          </cell>
          <cell r="U29">
            <v>206.69</v>
          </cell>
          <cell r="V29">
            <v>206.69</v>
          </cell>
          <cell r="W29">
            <v>206.69</v>
          </cell>
          <cell r="X29">
            <v>206.69</v>
          </cell>
          <cell r="Y29">
            <v>206.69</v>
          </cell>
          <cell r="Z29">
            <v>24</v>
          </cell>
        </row>
        <row r="30">
          <cell r="A30" t="str">
            <v>Nord-Est</v>
          </cell>
          <cell r="B30">
            <v>110096</v>
          </cell>
          <cell r="C30">
            <v>108941.5</v>
          </cell>
          <cell r="D30">
            <v>108719.5</v>
          </cell>
          <cell r="E30">
            <v>110709.5</v>
          </cell>
          <cell r="F30">
            <v>112446</v>
          </cell>
          <cell r="G30">
            <v>113857.5</v>
          </cell>
          <cell r="H30">
            <v>114250</v>
          </cell>
          <cell r="I30">
            <v>114188</v>
          </cell>
          <cell r="J30">
            <v>114560</v>
          </cell>
          <cell r="K30">
            <v>115281</v>
          </cell>
          <cell r="L30">
            <v>115738.5</v>
          </cell>
          <cell r="M30">
            <v>115791</v>
          </cell>
          <cell r="N30">
            <v>80</v>
          </cell>
          <cell r="O30">
            <v>80.5</v>
          </cell>
          <cell r="P30">
            <v>80</v>
          </cell>
          <cell r="Q30">
            <v>80</v>
          </cell>
          <cell r="R30">
            <v>80</v>
          </cell>
          <cell r="S30">
            <v>80</v>
          </cell>
          <cell r="T30">
            <v>80</v>
          </cell>
          <cell r="U30">
            <v>80</v>
          </cell>
          <cell r="V30">
            <v>80</v>
          </cell>
          <cell r="W30">
            <v>80</v>
          </cell>
          <cell r="X30">
            <v>80</v>
          </cell>
          <cell r="Y30">
            <v>80</v>
          </cell>
          <cell r="Z30">
            <v>25</v>
          </cell>
        </row>
        <row r="31">
          <cell r="A31" t="str">
            <v>Nord-Est</v>
          </cell>
          <cell r="B31">
            <v>35078</v>
          </cell>
          <cell r="C31">
            <v>35071</v>
          </cell>
          <cell r="D31">
            <v>35186</v>
          </cell>
          <cell r="E31">
            <v>35343</v>
          </cell>
          <cell r="F31">
            <v>35487.5</v>
          </cell>
          <cell r="G31">
            <v>35728.5</v>
          </cell>
          <cell r="H31">
            <v>35921</v>
          </cell>
          <cell r="I31">
            <v>36172</v>
          </cell>
          <cell r="J31">
            <v>36435</v>
          </cell>
          <cell r="K31">
            <v>36563.5</v>
          </cell>
          <cell r="L31">
            <v>36608.5</v>
          </cell>
          <cell r="M31">
            <v>36585</v>
          </cell>
          <cell r="N31">
            <v>147.185</v>
          </cell>
          <cell r="O31">
            <v>147.19</v>
          </cell>
          <cell r="P31">
            <v>147.185</v>
          </cell>
          <cell r="Q31">
            <v>147.18</v>
          </cell>
          <cell r="R31">
            <v>147.18</v>
          </cell>
          <cell r="S31">
            <v>147.18</v>
          </cell>
          <cell r="T31">
            <v>147.18</v>
          </cell>
          <cell r="U31">
            <v>147.18</v>
          </cell>
          <cell r="V31">
            <v>147.18</v>
          </cell>
          <cell r="W31">
            <v>147.18</v>
          </cell>
          <cell r="X31">
            <v>147.18</v>
          </cell>
          <cell r="Y31">
            <v>147.18</v>
          </cell>
          <cell r="Z31">
            <v>26</v>
          </cell>
        </row>
        <row r="32">
          <cell r="A32" t="str">
            <v>Nord-Est</v>
          </cell>
          <cell r="B32">
            <v>82110.5</v>
          </cell>
          <cell r="C32">
            <v>81326</v>
          </cell>
          <cell r="D32">
            <v>80445</v>
          </cell>
          <cell r="E32">
            <v>81102</v>
          </cell>
          <cell r="F32">
            <v>81814</v>
          </cell>
          <cell r="G32">
            <v>82255.5</v>
          </cell>
          <cell r="H32">
            <v>82081</v>
          </cell>
          <cell r="I32">
            <v>81702.5</v>
          </cell>
          <cell r="J32">
            <v>81924</v>
          </cell>
          <cell r="K32">
            <v>82207</v>
          </cell>
          <cell r="L32">
            <v>82507.5</v>
          </cell>
          <cell r="M32">
            <v>83155.5</v>
          </cell>
          <cell r="N32">
            <v>55.5</v>
          </cell>
          <cell r="O32">
            <v>55.5</v>
          </cell>
          <cell r="P32">
            <v>55.5</v>
          </cell>
          <cell r="Q32">
            <v>55.5</v>
          </cell>
          <cell r="R32">
            <v>55.5</v>
          </cell>
          <cell r="S32">
            <v>55.5</v>
          </cell>
          <cell r="T32">
            <v>55.5</v>
          </cell>
          <cell r="U32">
            <v>55.5</v>
          </cell>
          <cell r="V32">
            <v>55.5</v>
          </cell>
          <cell r="W32">
            <v>55.5</v>
          </cell>
          <cell r="X32">
            <v>55.5</v>
          </cell>
          <cell r="Y32">
            <v>55.5</v>
          </cell>
          <cell r="Z32">
            <v>27</v>
          </cell>
        </row>
        <row r="33">
          <cell r="A33" t="str">
            <v>Nord-Est</v>
          </cell>
          <cell r="B33">
            <v>276336.5</v>
          </cell>
          <cell r="C33">
            <v>273165.5</v>
          </cell>
          <cell r="D33">
            <v>270264.5</v>
          </cell>
          <cell r="E33">
            <v>270614.5</v>
          </cell>
          <cell r="F33">
            <v>271457</v>
          </cell>
          <cell r="G33">
            <v>270515.5</v>
          </cell>
          <cell r="H33">
            <v>269357</v>
          </cell>
          <cell r="I33">
            <v>268963.5</v>
          </cell>
          <cell r="J33">
            <v>269545.5</v>
          </cell>
          <cell r="K33">
            <v>270449.5</v>
          </cell>
          <cell r="L33">
            <v>270842.5</v>
          </cell>
          <cell r="M33">
            <v>270736.5</v>
          </cell>
          <cell r="N33">
            <v>412</v>
          </cell>
          <cell r="O33">
            <v>412.54</v>
          </cell>
          <cell r="P33">
            <v>414.24</v>
          </cell>
          <cell r="Q33">
            <v>415.94</v>
          </cell>
          <cell r="R33">
            <v>415.94</v>
          </cell>
          <cell r="S33">
            <v>415.94</v>
          </cell>
          <cell r="T33">
            <v>415.94</v>
          </cell>
          <cell r="U33">
            <v>415.94</v>
          </cell>
          <cell r="V33">
            <v>415.94</v>
          </cell>
          <cell r="W33">
            <v>415.94</v>
          </cell>
          <cell r="X33">
            <v>415.94</v>
          </cell>
          <cell r="Y33">
            <v>415.94</v>
          </cell>
          <cell r="Z33">
            <v>28</v>
          </cell>
        </row>
        <row r="34">
          <cell r="A34" t="str">
            <v>Nord-Est</v>
          </cell>
          <cell r="B34">
            <v>210516</v>
          </cell>
          <cell r="C34">
            <v>207063</v>
          </cell>
          <cell r="D34">
            <v>205065</v>
          </cell>
          <cell r="E34">
            <v>207291.5</v>
          </cell>
          <cell r="F34">
            <v>209879.5</v>
          </cell>
          <cell r="G34">
            <v>210903</v>
          </cell>
          <cell r="H34">
            <v>210643</v>
          </cell>
          <cell r="I34">
            <v>210237</v>
          </cell>
          <cell r="J34">
            <v>211054.5</v>
          </cell>
          <cell r="K34">
            <v>212462.5</v>
          </cell>
          <cell r="L34">
            <v>213593.5</v>
          </cell>
          <cell r="M34">
            <v>214148.5</v>
          </cell>
          <cell r="N34">
            <v>92.85</v>
          </cell>
          <cell r="O34">
            <v>92.85</v>
          </cell>
          <cell r="P34">
            <v>92.85</v>
          </cell>
          <cell r="Q34">
            <v>92.85</v>
          </cell>
          <cell r="R34">
            <v>92.85</v>
          </cell>
          <cell r="S34">
            <v>92.85</v>
          </cell>
          <cell r="T34">
            <v>92.85</v>
          </cell>
          <cell r="U34">
            <v>92.85</v>
          </cell>
          <cell r="V34">
            <v>92.85</v>
          </cell>
          <cell r="W34">
            <v>92.85</v>
          </cell>
          <cell r="X34">
            <v>92.85</v>
          </cell>
          <cell r="Y34">
            <v>92.85</v>
          </cell>
          <cell r="Z34">
            <v>29</v>
          </cell>
        </row>
        <row r="35">
          <cell r="A35" t="str">
            <v>Nord-Est</v>
          </cell>
          <cell r="B35">
            <v>50601.5</v>
          </cell>
          <cell r="C35">
            <v>50425</v>
          </cell>
          <cell r="D35">
            <v>50325.5</v>
          </cell>
          <cell r="E35">
            <v>50577.5</v>
          </cell>
          <cell r="F35">
            <v>50830.5</v>
          </cell>
          <cell r="G35">
            <v>50982</v>
          </cell>
          <cell r="H35">
            <v>51137</v>
          </cell>
          <cell r="I35">
            <v>51398.5</v>
          </cell>
          <cell r="J35">
            <v>51738</v>
          </cell>
          <cell r="K35">
            <v>51995</v>
          </cell>
          <cell r="L35">
            <v>52455.5</v>
          </cell>
          <cell r="M35">
            <v>53091.5</v>
          </cell>
          <cell r="N35">
            <v>108.535</v>
          </cell>
          <cell r="O35">
            <v>108.545</v>
          </cell>
          <cell r="P35">
            <v>108.57</v>
          </cell>
          <cell r="Q35">
            <v>108.59</v>
          </cell>
          <cell r="R35">
            <v>108.59</v>
          </cell>
          <cell r="S35">
            <v>108.59</v>
          </cell>
          <cell r="T35">
            <v>108.59</v>
          </cell>
          <cell r="U35">
            <v>108.59</v>
          </cell>
          <cell r="V35">
            <v>108.59</v>
          </cell>
          <cell r="W35">
            <v>108.59</v>
          </cell>
          <cell r="X35">
            <v>108.59</v>
          </cell>
          <cell r="Y35">
            <v>108.59</v>
          </cell>
          <cell r="Z35">
            <v>30</v>
          </cell>
        </row>
        <row r="36">
          <cell r="A36" t="str">
            <v>Nord-Est</v>
          </cell>
          <cell r="B36">
            <v>48728</v>
          </cell>
          <cell r="C36">
            <v>48981.5</v>
          </cell>
          <cell r="D36">
            <v>49518.5</v>
          </cell>
          <cell r="E36">
            <v>50440</v>
          </cell>
          <cell r="F36">
            <v>51026</v>
          </cell>
          <cell r="G36">
            <v>50985</v>
          </cell>
          <cell r="H36">
            <v>50722</v>
          </cell>
          <cell r="I36">
            <v>50684.5</v>
          </cell>
          <cell r="J36">
            <v>51156</v>
          </cell>
          <cell r="K36">
            <v>51432.5</v>
          </cell>
          <cell r="L36">
            <v>51563.5</v>
          </cell>
          <cell r="M36">
            <v>51750</v>
          </cell>
          <cell r="N36">
            <v>38</v>
          </cell>
          <cell r="O36">
            <v>38</v>
          </cell>
          <cell r="P36">
            <v>38</v>
          </cell>
          <cell r="Q36">
            <v>38</v>
          </cell>
          <cell r="R36">
            <v>38</v>
          </cell>
          <cell r="S36">
            <v>38</v>
          </cell>
          <cell r="T36">
            <v>38</v>
          </cell>
          <cell r="U36">
            <v>38</v>
          </cell>
          <cell r="V36">
            <v>38</v>
          </cell>
          <cell r="W36">
            <v>38</v>
          </cell>
          <cell r="X36">
            <v>38</v>
          </cell>
          <cell r="Y36">
            <v>38</v>
          </cell>
          <cell r="Z36">
            <v>31</v>
          </cell>
        </row>
        <row r="37">
          <cell r="A37" t="str">
            <v>Nord-Est</v>
          </cell>
          <cell r="B37">
            <v>95126.5</v>
          </cell>
          <cell r="C37">
            <v>95316</v>
          </cell>
          <cell r="D37">
            <v>95623.5</v>
          </cell>
          <cell r="E37">
            <v>96066</v>
          </cell>
          <cell r="F37">
            <v>96299</v>
          </cell>
          <cell r="G37">
            <v>96540</v>
          </cell>
          <cell r="H37">
            <v>96714</v>
          </cell>
          <cell r="I37">
            <v>97315</v>
          </cell>
          <cell r="J37">
            <v>98475.5</v>
          </cell>
          <cell r="K37">
            <v>99255</v>
          </cell>
          <cell r="L37">
            <v>99533</v>
          </cell>
          <cell r="M37">
            <v>99768.5</v>
          </cell>
          <cell r="N37">
            <v>56.64</v>
          </cell>
          <cell r="O37">
            <v>56</v>
          </cell>
          <cell r="P37">
            <v>56.66</v>
          </cell>
          <cell r="Q37">
            <v>56.67</v>
          </cell>
          <cell r="R37">
            <v>56.67</v>
          </cell>
          <cell r="S37">
            <v>56.67</v>
          </cell>
          <cell r="T37">
            <v>56.67</v>
          </cell>
          <cell r="U37">
            <v>56.67</v>
          </cell>
          <cell r="V37">
            <v>56.67</v>
          </cell>
          <cell r="W37">
            <v>56.67</v>
          </cell>
          <cell r="X37">
            <v>56.67</v>
          </cell>
          <cell r="Y37">
            <v>56.67</v>
          </cell>
          <cell r="Z37">
            <v>32</v>
          </cell>
        </row>
        <row r="38">
          <cell r="A38" t="str">
            <v>Nord-Est</v>
          </cell>
          <cell r="B38">
            <v>37131</v>
          </cell>
          <cell r="C38">
            <v>36354.5</v>
          </cell>
          <cell r="D38">
            <v>35704</v>
          </cell>
          <cell r="E38">
            <v>35906</v>
          </cell>
          <cell r="F38">
            <v>36328</v>
          </cell>
          <cell r="G38">
            <v>36516.5</v>
          </cell>
          <cell r="H38">
            <v>36295</v>
          </cell>
          <cell r="I38">
            <v>36141</v>
          </cell>
          <cell r="J38">
            <v>36038</v>
          </cell>
          <cell r="K38">
            <v>35973</v>
          </cell>
          <cell r="L38">
            <v>35889</v>
          </cell>
          <cell r="M38">
            <v>35808.5</v>
          </cell>
          <cell r="N38">
            <v>41.11</v>
          </cell>
          <cell r="O38">
            <v>41.11</v>
          </cell>
          <cell r="P38">
            <v>41.11</v>
          </cell>
          <cell r="Q38">
            <v>41.11</v>
          </cell>
          <cell r="R38">
            <v>41.11</v>
          </cell>
          <cell r="S38">
            <v>41.11</v>
          </cell>
          <cell r="T38">
            <v>41.11</v>
          </cell>
          <cell r="U38">
            <v>41.11</v>
          </cell>
          <cell r="V38">
            <v>41.11</v>
          </cell>
          <cell r="W38">
            <v>41.11</v>
          </cell>
          <cell r="X38">
            <v>41.11</v>
          </cell>
          <cell r="Y38">
            <v>41.11</v>
          </cell>
          <cell r="Z38">
            <v>33</v>
          </cell>
        </row>
        <row r="39">
          <cell r="A39" t="str">
            <v>Nord-Est</v>
          </cell>
          <cell r="B39">
            <v>215777.5</v>
          </cell>
          <cell r="C39">
            <v>212989</v>
          </cell>
          <cell r="D39">
            <v>210219.5</v>
          </cell>
          <cell r="E39">
            <v>208933</v>
          </cell>
          <cell r="F39">
            <v>207689</v>
          </cell>
          <cell r="G39">
            <v>206563.5</v>
          </cell>
          <cell r="H39">
            <v>205710.5</v>
          </cell>
          <cell r="I39">
            <v>205359.5</v>
          </cell>
          <cell r="J39">
            <v>205348.5</v>
          </cell>
          <cell r="K39">
            <v>205432</v>
          </cell>
          <cell r="L39">
            <v>205529</v>
          </cell>
          <cell r="M39">
            <v>205364.5</v>
          </cell>
          <cell r="N39">
            <v>84.49</v>
          </cell>
          <cell r="O39">
            <v>84.49</v>
          </cell>
          <cell r="P39">
            <v>84.49</v>
          </cell>
          <cell r="Q39">
            <v>84.49</v>
          </cell>
          <cell r="R39">
            <v>84.49</v>
          </cell>
          <cell r="S39">
            <v>84.49</v>
          </cell>
          <cell r="T39">
            <v>84.49</v>
          </cell>
          <cell r="U39">
            <v>84.49</v>
          </cell>
          <cell r="V39">
            <v>84.49</v>
          </cell>
          <cell r="W39">
            <v>84.49</v>
          </cell>
          <cell r="X39">
            <v>84.49</v>
          </cell>
          <cell r="Y39">
            <v>84.49</v>
          </cell>
          <cell r="Z39">
            <v>34</v>
          </cell>
        </row>
        <row r="40">
          <cell r="A40" t="str">
            <v>Nord-Est</v>
          </cell>
          <cell r="B40">
            <v>98395.5</v>
          </cell>
          <cell r="C40">
            <v>96987</v>
          </cell>
          <cell r="D40">
            <v>96431</v>
          </cell>
          <cell r="E40">
            <v>97939</v>
          </cell>
          <cell r="F40">
            <v>98866.5</v>
          </cell>
          <cell r="G40">
            <v>99245</v>
          </cell>
          <cell r="H40">
            <v>99482.5</v>
          </cell>
          <cell r="I40">
            <v>99955.5</v>
          </cell>
          <cell r="J40">
            <v>101032</v>
          </cell>
          <cell r="K40">
            <v>102232.5</v>
          </cell>
          <cell r="L40">
            <v>102946.5</v>
          </cell>
          <cell r="M40">
            <v>103522</v>
          </cell>
          <cell r="N40">
            <v>118.46</v>
          </cell>
          <cell r="O40">
            <v>118.46</v>
          </cell>
          <cell r="P40">
            <v>118.46</v>
          </cell>
          <cell r="Q40">
            <v>118.46</v>
          </cell>
          <cell r="R40">
            <v>118.46</v>
          </cell>
          <cell r="S40">
            <v>118.46</v>
          </cell>
          <cell r="T40">
            <v>118.46</v>
          </cell>
          <cell r="U40">
            <v>118.46</v>
          </cell>
          <cell r="V40">
            <v>118.46</v>
          </cell>
          <cell r="W40">
            <v>118.46</v>
          </cell>
          <cell r="X40">
            <v>118.46</v>
          </cell>
          <cell r="Y40">
            <v>118.46</v>
          </cell>
          <cell r="Z40">
            <v>39</v>
          </cell>
        </row>
        <row r="41">
          <cell r="A41" t="str">
            <v>Nord-Est</v>
          </cell>
          <cell r="B41">
            <v>169374</v>
          </cell>
          <cell r="C41">
            <v>166908.5</v>
          </cell>
          <cell r="D41">
            <v>164251</v>
          </cell>
          <cell r="E41">
            <v>164622</v>
          </cell>
          <cell r="F41">
            <v>169499.5</v>
          </cell>
          <cell r="G41">
            <v>175130</v>
          </cell>
          <cell r="H41">
            <v>176429</v>
          </cell>
          <cell r="I41">
            <v>177893.5</v>
          </cell>
          <cell r="J41">
            <v>180553.5</v>
          </cell>
          <cell r="K41">
            <v>183428</v>
          </cell>
          <cell r="L41">
            <v>185578.5</v>
          </cell>
          <cell r="M41">
            <v>187692.5</v>
          </cell>
          <cell r="N41">
            <v>260.77</v>
          </cell>
          <cell r="O41">
            <v>260.77</v>
          </cell>
          <cell r="P41">
            <v>260.77</v>
          </cell>
          <cell r="Q41">
            <v>260.77</v>
          </cell>
          <cell r="R41">
            <v>260.77</v>
          </cell>
          <cell r="S41">
            <v>260.77</v>
          </cell>
          <cell r="T41">
            <v>260.77</v>
          </cell>
          <cell r="U41">
            <v>260.77</v>
          </cell>
          <cell r="V41">
            <v>260.77</v>
          </cell>
          <cell r="W41">
            <v>260.77</v>
          </cell>
          <cell r="X41">
            <v>260.77</v>
          </cell>
          <cell r="Y41">
            <v>260.77</v>
          </cell>
          <cell r="Z41">
            <v>40</v>
          </cell>
        </row>
        <row r="42">
          <cell r="A42" t="str">
            <v>Nord-Est</v>
          </cell>
          <cell r="B42">
            <v>144878</v>
          </cell>
          <cell r="C42">
            <v>144165.5</v>
          </cell>
          <cell r="D42">
            <v>143276</v>
          </cell>
          <cell r="E42">
            <v>145509</v>
          </cell>
          <cell r="F42">
            <v>150948</v>
          </cell>
          <cell r="G42">
            <v>156289.5</v>
          </cell>
          <cell r="H42">
            <v>158598.5</v>
          </cell>
          <cell r="I42">
            <v>161049.5</v>
          </cell>
          <cell r="J42">
            <v>163896.5</v>
          </cell>
          <cell r="K42">
            <v>166590.5</v>
          </cell>
          <cell r="L42">
            <v>168882</v>
          </cell>
          <cell r="M42">
            <v>170887</v>
          </cell>
          <cell r="N42">
            <v>231.56</v>
          </cell>
          <cell r="O42">
            <v>231.56</v>
          </cell>
          <cell r="P42">
            <v>231.56</v>
          </cell>
          <cell r="Q42">
            <v>231.56</v>
          </cell>
          <cell r="R42">
            <v>231.56</v>
          </cell>
          <cell r="S42">
            <v>231.56</v>
          </cell>
          <cell r="T42">
            <v>231.56</v>
          </cell>
          <cell r="U42">
            <v>231.56</v>
          </cell>
          <cell r="V42">
            <v>231.56</v>
          </cell>
          <cell r="W42">
            <v>231.56</v>
          </cell>
          <cell r="X42">
            <v>231.56</v>
          </cell>
          <cell r="Y42">
            <v>231.56</v>
          </cell>
          <cell r="Z42">
            <v>41</v>
          </cell>
        </row>
        <row r="43">
          <cell r="A43" t="str">
            <v>Nord-Est</v>
          </cell>
          <cell r="B43">
            <v>176493.5</v>
          </cell>
          <cell r="C43">
            <v>176269.5</v>
          </cell>
          <cell r="D43">
            <v>176079</v>
          </cell>
          <cell r="E43">
            <v>177729</v>
          </cell>
          <cell r="F43">
            <v>179492</v>
          </cell>
          <cell r="G43">
            <v>180289.5</v>
          </cell>
          <cell r="H43">
            <v>180274.5</v>
          </cell>
          <cell r="I43">
            <v>180008.5</v>
          </cell>
          <cell r="J43">
            <v>180872</v>
          </cell>
          <cell r="K43">
            <v>182460.5</v>
          </cell>
          <cell r="L43">
            <v>183888.5</v>
          </cell>
          <cell r="M43">
            <v>185178.5</v>
          </cell>
          <cell r="N43">
            <v>182.74</v>
          </cell>
          <cell r="O43">
            <v>182.74</v>
          </cell>
          <cell r="P43">
            <v>182</v>
          </cell>
          <cell r="Q43">
            <v>183.23</v>
          </cell>
          <cell r="R43">
            <v>183.23</v>
          </cell>
          <cell r="S43">
            <v>183.23</v>
          </cell>
          <cell r="T43">
            <v>183.23</v>
          </cell>
          <cell r="U43">
            <v>183.23</v>
          </cell>
          <cell r="V43">
            <v>183.23</v>
          </cell>
          <cell r="W43">
            <v>183.23</v>
          </cell>
          <cell r="X43">
            <v>183.23</v>
          </cell>
          <cell r="Y43">
            <v>183.23</v>
          </cell>
          <cell r="Z43">
            <v>42</v>
          </cell>
        </row>
        <row r="44">
          <cell r="A44" t="str">
            <v>Nord-Est</v>
          </cell>
          <cell r="B44">
            <v>380562.5</v>
          </cell>
          <cell r="C44">
            <v>375163.5</v>
          </cell>
          <cell r="D44">
            <v>371690.5</v>
          </cell>
          <cell r="E44">
            <v>373278.5</v>
          </cell>
          <cell r="F44">
            <v>373982</v>
          </cell>
          <cell r="G44">
            <v>374084</v>
          </cell>
          <cell r="H44">
            <v>373384.5</v>
          </cell>
          <cell r="I44">
            <v>372641</v>
          </cell>
          <cell r="J44">
            <v>373600</v>
          </cell>
          <cell r="K44">
            <v>376082</v>
          </cell>
          <cell r="L44">
            <v>378700.5</v>
          </cell>
          <cell r="M44">
            <v>381482.5</v>
          </cell>
          <cell r="N44">
            <v>140</v>
          </cell>
          <cell r="O44">
            <v>140</v>
          </cell>
          <cell r="P44">
            <v>140</v>
          </cell>
          <cell r="Q44">
            <v>140</v>
          </cell>
          <cell r="R44">
            <v>140</v>
          </cell>
          <cell r="S44">
            <v>140</v>
          </cell>
          <cell r="T44">
            <v>140</v>
          </cell>
          <cell r="U44">
            <v>140</v>
          </cell>
          <cell r="V44">
            <v>140</v>
          </cell>
          <cell r="W44">
            <v>140</v>
          </cell>
          <cell r="X44">
            <v>140</v>
          </cell>
          <cell r="Y44">
            <v>140</v>
          </cell>
          <cell r="Z44">
            <v>43</v>
          </cell>
        </row>
        <row r="45">
          <cell r="A45" t="str">
            <v>Nord-Est</v>
          </cell>
          <cell r="B45">
            <v>131920</v>
          </cell>
          <cell r="C45">
            <v>131372.5</v>
          </cell>
          <cell r="D45">
            <v>130600.5</v>
          </cell>
          <cell r="E45">
            <v>130652</v>
          </cell>
          <cell r="F45">
            <v>131521</v>
          </cell>
          <cell r="G45">
            <v>132189</v>
          </cell>
          <cell r="H45">
            <v>132842.5</v>
          </cell>
          <cell r="I45">
            <v>133402.5</v>
          </cell>
          <cell r="J45">
            <v>134027.5</v>
          </cell>
          <cell r="K45">
            <v>134715.5</v>
          </cell>
          <cell r="L45">
            <v>135168</v>
          </cell>
          <cell r="M45">
            <v>135406.5</v>
          </cell>
          <cell r="N45">
            <v>404</v>
          </cell>
          <cell r="O45">
            <v>404</v>
          </cell>
          <cell r="P45">
            <v>404.31</v>
          </cell>
          <cell r="Q45">
            <v>404.36</v>
          </cell>
          <cell r="R45">
            <v>404.36</v>
          </cell>
          <cell r="S45">
            <v>404.36</v>
          </cell>
          <cell r="T45">
            <v>404.36</v>
          </cell>
          <cell r="U45">
            <v>404.36</v>
          </cell>
          <cell r="V45">
            <v>404.36</v>
          </cell>
          <cell r="W45">
            <v>404.36</v>
          </cell>
          <cell r="X45">
            <v>404.36</v>
          </cell>
          <cell r="Y45">
            <v>404.36</v>
          </cell>
          <cell r="Z45">
            <v>44</v>
          </cell>
        </row>
        <row r="46">
          <cell r="A46" t="str">
            <v>Nord-Est</v>
          </cell>
          <cell r="B46">
            <v>139094.5</v>
          </cell>
          <cell r="C46">
            <v>137198</v>
          </cell>
          <cell r="D46">
            <v>135621.5</v>
          </cell>
          <cell r="E46">
            <v>137819.5</v>
          </cell>
          <cell r="F46">
            <v>143005</v>
          </cell>
          <cell r="G46">
            <v>148036.5</v>
          </cell>
          <cell r="H46">
            <v>150069.5</v>
          </cell>
          <cell r="I46">
            <v>152221.5</v>
          </cell>
          <cell r="J46">
            <v>154692.5</v>
          </cell>
          <cell r="K46">
            <v>156728</v>
          </cell>
          <cell r="L46">
            <v>158099</v>
          </cell>
          <cell r="M46">
            <v>159215.5</v>
          </cell>
          <cell r="N46">
            <v>652.89</v>
          </cell>
          <cell r="O46">
            <v>652.89</v>
          </cell>
          <cell r="P46">
            <v>652.89</v>
          </cell>
          <cell r="Q46">
            <v>652.89</v>
          </cell>
          <cell r="R46">
            <v>652.89</v>
          </cell>
          <cell r="S46">
            <v>652.89</v>
          </cell>
          <cell r="T46">
            <v>652.89</v>
          </cell>
          <cell r="U46">
            <v>652.89</v>
          </cell>
          <cell r="V46">
            <v>652.89</v>
          </cell>
          <cell r="W46">
            <v>652.89</v>
          </cell>
          <cell r="X46">
            <v>652.89</v>
          </cell>
          <cell r="Y46">
            <v>652.89</v>
          </cell>
          <cell r="Z46">
            <v>45</v>
          </cell>
        </row>
        <row r="47">
          <cell r="A47" t="str">
            <v>Nord-Est</v>
          </cell>
          <cell r="B47">
            <v>107651</v>
          </cell>
          <cell r="C47">
            <v>108038</v>
          </cell>
          <cell r="D47">
            <v>108685.5</v>
          </cell>
          <cell r="E47">
            <v>109665.5</v>
          </cell>
          <cell r="F47">
            <v>110852</v>
          </cell>
          <cell r="G47">
            <v>111986</v>
          </cell>
          <cell r="H47">
            <v>113041</v>
          </cell>
          <cell r="I47">
            <v>114144</v>
          </cell>
          <cell r="J47">
            <v>115445.5</v>
          </cell>
          <cell r="K47">
            <v>116879</v>
          </cell>
          <cell r="L47">
            <v>117858.5</v>
          </cell>
          <cell r="M47">
            <v>118567.5</v>
          </cell>
          <cell r="N47">
            <v>228.19</v>
          </cell>
          <cell r="O47">
            <v>228.19</v>
          </cell>
          <cell r="P47">
            <v>228.19</v>
          </cell>
          <cell r="Q47">
            <v>228.19</v>
          </cell>
          <cell r="R47">
            <v>228.19</v>
          </cell>
          <cell r="S47">
            <v>228.19</v>
          </cell>
          <cell r="T47">
            <v>228.19</v>
          </cell>
          <cell r="U47">
            <v>228.19</v>
          </cell>
          <cell r="V47">
            <v>228.19</v>
          </cell>
          <cell r="W47">
            <v>228.19</v>
          </cell>
          <cell r="X47">
            <v>228.19</v>
          </cell>
          <cell r="Y47">
            <v>228.19</v>
          </cell>
          <cell r="Z47">
            <v>46</v>
          </cell>
        </row>
        <row r="48">
          <cell r="A48" t="str">
            <v>Nord-Est</v>
          </cell>
          <cell r="B48">
            <v>131383.5</v>
          </cell>
          <cell r="C48">
            <v>129965.5</v>
          </cell>
          <cell r="D48">
            <v>128950.5</v>
          </cell>
          <cell r="E48">
            <v>130730</v>
          </cell>
          <cell r="F48">
            <v>133242.5</v>
          </cell>
          <cell r="G48">
            <v>135191</v>
          </cell>
          <cell r="H48">
            <v>136602.5</v>
          </cell>
          <cell r="I48">
            <v>137994</v>
          </cell>
          <cell r="J48">
            <v>139301</v>
          </cell>
          <cell r="K48">
            <v>140821</v>
          </cell>
          <cell r="L48">
            <v>142413</v>
          </cell>
          <cell r="M48">
            <v>143937.5</v>
          </cell>
          <cell r="N48">
            <v>134</v>
          </cell>
          <cell r="O48">
            <v>134</v>
          </cell>
          <cell r="P48">
            <v>134.505</v>
          </cell>
          <cell r="Q48">
            <v>134.49</v>
          </cell>
          <cell r="R48">
            <v>134.49</v>
          </cell>
          <cell r="S48">
            <v>134.49</v>
          </cell>
          <cell r="T48">
            <v>134.49</v>
          </cell>
          <cell r="U48">
            <v>134.49</v>
          </cell>
          <cell r="V48">
            <v>134.49</v>
          </cell>
          <cell r="W48">
            <v>134.49</v>
          </cell>
          <cell r="X48">
            <v>134.49</v>
          </cell>
          <cell r="Y48">
            <v>134.49</v>
          </cell>
          <cell r="Z48">
            <v>47</v>
          </cell>
        </row>
        <row r="49">
          <cell r="A49" t="str">
            <v>Centro</v>
          </cell>
          <cell r="B49">
            <v>68025</v>
          </cell>
          <cell r="C49">
            <v>67405</v>
          </cell>
          <cell r="D49">
            <v>66776</v>
          </cell>
          <cell r="E49">
            <v>67229.5</v>
          </cell>
          <cell r="F49">
            <v>68367.5</v>
          </cell>
          <cell r="G49">
            <v>69279</v>
          </cell>
          <cell r="H49">
            <v>69451.5</v>
          </cell>
          <cell r="I49">
            <v>69722.5</v>
          </cell>
          <cell r="J49">
            <v>70293.5</v>
          </cell>
          <cell r="K49">
            <v>70732</v>
          </cell>
          <cell r="L49">
            <v>70895.5</v>
          </cell>
          <cell r="M49">
            <v>71021</v>
          </cell>
          <cell r="N49">
            <v>94.08</v>
          </cell>
          <cell r="O49">
            <v>94</v>
          </cell>
          <cell r="P49">
            <v>94</v>
          </cell>
          <cell r="Q49">
            <v>94.05</v>
          </cell>
          <cell r="R49">
            <v>94.05</v>
          </cell>
          <cell r="S49">
            <v>94.05</v>
          </cell>
          <cell r="T49">
            <v>94.05</v>
          </cell>
          <cell r="U49">
            <v>94.05</v>
          </cell>
          <cell r="V49">
            <v>94.05</v>
          </cell>
          <cell r="W49">
            <v>94.05</v>
          </cell>
          <cell r="X49">
            <v>94.05</v>
          </cell>
          <cell r="Y49">
            <v>94.05</v>
          </cell>
          <cell r="Z49">
            <v>48</v>
          </cell>
        </row>
        <row r="50">
          <cell r="A50" t="str">
            <v>Centro</v>
          </cell>
          <cell r="B50">
            <v>85485.5</v>
          </cell>
          <cell r="C50">
            <v>83697</v>
          </cell>
          <cell r="D50">
            <v>81889</v>
          </cell>
          <cell r="E50">
            <v>81933</v>
          </cell>
          <cell r="F50">
            <v>82300</v>
          </cell>
          <cell r="G50">
            <v>82513.5</v>
          </cell>
          <cell r="H50">
            <v>82333.5</v>
          </cell>
          <cell r="I50">
            <v>82736.5</v>
          </cell>
          <cell r="J50">
            <v>83707</v>
          </cell>
          <cell r="K50">
            <v>84413</v>
          </cell>
          <cell r="L50">
            <v>84789.5</v>
          </cell>
          <cell r="M50">
            <v>85159</v>
          </cell>
          <cell r="N50">
            <v>185.53</v>
          </cell>
          <cell r="O50">
            <v>185.53</v>
          </cell>
          <cell r="P50">
            <v>185.53</v>
          </cell>
          <cell r="Q50">
            <v>185.53</v>
          </cell>
          <cell r="R50">
            <v>185.53</v>
          </cell>
          <cell r="S50">
            <v>185.53</v>
          </cell>
          <cell r="T50">
            <v>185.53</v>
          </cell>
          <cell r="U50">
            <v>185.53</v>
          </cell>
          <cell r="V50">
            <v>185.53</v>
          </cell>
          <cell r="W50">
            <v>185.53</v>
          </cell>
          <cell r="X50">
            <v>185.53</v>
          </cell>
          <cell r="Y50">
            <v>185.53</v>
          </cell>
          <cell r="Z50">
            <v>49</v>
          </cell>
        </row>
        <row r="51">
          <cell r="A51" t="str">
            <v>Centro</v>
          </cell>
          <cell r="B51">
            <v>85878</v>
          </cell>
          <cell r="C51">
            <v>85037.5</v>
          </cell>
          <cell r="D51">
            <v>84214</v>
          </cell>
          <cell r="E51">
            <v>84384.5</v>
          </cell>
          <cell r="F51">
            <v>84899.5</v>
          </cell>
          <cell r="G51">
            <v>85610</v>
          </cell>
          <cell r="H51">
            <v>86230.5</v>
          </cell>
          <cell r="I51">
            <v>87966</v>
          </cell>
          <cell r="J51">
            <v>89700</v>
          </cell>
          <cell r="K51">
            <v>90064.5</v>
          </cell>
          <cell r="L51">
            <v>90217.5</v>
          </cell>
          <cell r="M51">
            <v>90275.5</v>
          </cell>
          <cell r="N51">
            <v>236.77</v>
          </cell>
          <cell r="O51">
            <v>236.77</v>
          </cell>
          <cell r="P51">
            <v>236.77</v>
          </cell>
          <cell r="Q51">
            <v>236.77</v>
          </cell>
          <cell r="R51">
            <v>236.77</v>
          </cell>
          <cell r="S51">
            <v>236.77</v>
          </cell>
          <cell r="T51">
            <v>236.77</v>
          </cell>
          <cell r="U51">
            <v>236.77</v>
          </cell>
          <cell r="V51">
            <v>236.77</v>
          </cell>
          <cell r="W51">
            <v>236.77</v>
          </cell>
          <cell r="X51">
            <v>236.77</v>
          </cell>
          <cell r="Y51">
            <v>236.77</v>
          </cell>
          <cell r="Z51">
            <v>50</v>
          </cell>
        </row>
        <row r="52">
          <cell r="A52" t="str">
            <v>Centro</v>
          </cell>
          <cell r="B52">
            <v>375581.5</v>
          </cell>
          <cell r="C52">
            <v>364908</v>
          </cell>
          <cell r="D52">
            <v>354127.5</v>
          </cell>
          <cell r="E52">
            <v>360099.5</v>
          </cell>
          <cell r="F52">
            <v>367659</v>
          </cell>
          <cell r="G52">
            <v>367480</v>
          </cell>
          <cell r="H52">
            <v>366433.5</v>
          </cell>
          <cell r="I52">
            <v>365338</v>
          </cell>
          <cell r="J52">
            <v>365184.5</v>
          </cell>
          <cell r="K52">
            <v>367280</v>
          </cell>
          <cell r="L52">
            <v>370091.5</v>
          </cell>
          <cell r="M52">
            <v>372075.5</v>
          </cell>
          <cell r="N52">
            <v>102.41</v>
          </cell>
          <cell r="O52">
            <v>102.41</v>
          </cell>
          <cell r="P52">
            <v>102.41</v>
          </cell>
          <cell r="Q52">
            <v>102.41</v>
          </cell>
          <cell r="R52">
            <v>102.41</v>
          </cell>
          <cell r="S52">
            <v>102.41</v>
          </cell>
          <cell r="T52">
            <v>102.41</v>
          </cell>
          <cell r="U52">
            <v>102.41</v>
          </cell>
          <cell r="V52">
            <v>102.41</v>
          </cell>
          <cell r="W52">
            <v>102.41</v>
          </cell>
          <cell r="X52">
            <v>102.41</v>
          </cell>
          <cell r="Y52">
            <v>102.41</v>
          </cell>
          <cell r="Z52">
            <v>51</v>
          </cell>
        </row>
        <row r="53">
          <cell r="A53" t="str">
            <v>Centro</v>
          </cell>
          <cell r="B53">
            <v>173493</v>
          </cell>
          <cell r="C53">
            <v>173762</v>
          </cell>
          <cell r="D53">
            <v>173821</v>
          </cell>
          <cell r="E53">
            <v>175322</v>
          </cell>
          <cell r="F53">
            <v>178343.5</v>
          </cell>
          <cell r="G53">
            <v>182248.5</v>
          </cell>
          <cell r="H53">
            <v>184741.5</v>
          </cell>
          <cell r="I53">
            <v>185631.5</v>
          </cell>
          <cell r="J53">
            <v>185347</v>
          </cell>
          <cell r="K53">
            <v>185944.5</v>
          </cell>
          <cell r="L53">
            <v>187404.5</v>
          </cell>
          <cell r="M53">
            <v>188295</v>
          </cell>
          <cell r="N53">
            <v>97.59</v>
          </cell>
          <cell r="O53">
            <v>97.59</v>
          </cell>
          <cell r="P53">
            <v>97.59</v>
          </cell>
          <cell r="Q53">
            <v>97.59</v>
          </cell>
          <cell r="R53">
            <v>97.59</v>
          </cell>
          <cell r="S53">
            <v>97.59</v>
          </cell>
          <cell r="T53">
            <v>97.59</v>
          </cell>
          <cell r="U53">
            <v>97.59</v>
          </cell>
          <cell r="V53">
            <v>97.59</v>
          </cell>
          <cell r="W53">
            <v>97.59</v>
          </cell>
          <cell r="X53">
            <v>97.59</v>
          </cell>
          <cell r="Y53">
            <v>97.59</v>
          </cell>
          <cell r="Z53">
            <v>52</v>
          </cell>
        </row>
        <row r="54">
          <cell r="A54" t="str">
            <v>Centro</v>
          </cell>
          <cell r="B54">
            <v>161480.5</v>
          </cell>
          <cell r="C54">
            <v>158798</v>
          </cell>
          <cell r="D54">
            <v>156253</v>
          </cell>
          <cell r="E54">
            <v>156039</v>
          </cell>
          <cell r="F54">
            <v>155933</v>
          </cell>
          <cell r="G54">
            <v>158260</v>
          </cell>
          <cell r="H54">
            <v>160518</v>
          </cell>
          <cell r="I54">
            <v>160725.5</v>
          </cell>
          <cell r="J54">
            <v>161022</v>
          </cell>
          <cell r="K54">
            <v>160918.5</v>
          </cell>
          <cell r="L54">
            <v>160936.5</v>
          </cell>
          <cell r="M54">
            <v>161168.5</v>
          </cell>
          <cell r="N54">
            <v>104.53</v>
          </cell>
          <cell r="O54">
            <v>104.1</v>
          </cell>
          <cell r="P54">
            <v>104.2</v>
          </cell>
          <cell r="Q54">
            <v>104.3</v>
          </cell>
          <cell r="R54">
            <v>104.3</v>
          </cell>
          <cell r="S54">
            <v>104.3</v>
          </cell>
          <cell r="T54">
            <v>104.3</v>
          </cell>
          <cell r="U54">
            <v>104.3</v>
          </cell>
          <cell r="V54">
            <v>104.3</v>
          </cell>
          <cell r="W54">
            <v>104.3</v>
          </cell>
          <cell r="X54">
            <v>104.3</v>
          </cell>
          <cell r="Y54">
            <v>104.3</v>
          </cell>
          <cell r="Z54">
            <v>53</v>
          </cell>
        </row>
        <row r="55">
          <cell r="A55" t="str">
            <v>Centro</v>
          </cell>
          <cell r="B55">
            <v>92178</v>
          </cell>
          <cell r="C55">
            <v>90843.5</v>
          </cell>
          <cell r="D55">
            <v>89337</v>
          </cell>
          <cell r="E55">
            <v>88976</v>
          </cell>
          <cell r="F55">
            <v>88675.5</v>
          </cell>
          <cell r="G55">
            <v>88050</v>
          </cell>
          <cell r="H55">
            <v>87451.5</v>
          </cell>
          <cell r="I55">
            <v>87313.5</v>
          </cell>
          <cell r="J55">
            <v>87429.5</v>
          </cell>
          <cell r="K55">
            <v>87419</v>
          </cell>
          <cell r="L55">
            <v>87828.5</v>
          </cell>
          <cell r="M55">
            <v>88043.5</v>
          </cell>
          <cell r="N55">
            <v>186.18</v>
          </cell>
          <cell r="O55">
            <v>185</v>
          </cell>
          <cell r="P55">
            <v>185.185</v>
          </cell>
          <cell r="Q55">
            <v>185.1</v>
          </cell>
          <cell r="R55">
            <v>185.1</v>
          </cell>
          <cell r="S55">
            <v>185.1</v>
          </cell>
          <cell r="T55">
            <v>185.1</v>
          </cell>
          <cell r="U55">
            <v>185.1</v>
          </cell>
          <cell r="V55">
            <v>185.1</v>
          </cell>
          <cell r="W55">
            <v>185.1</v>
          </cell>
          <cell r="X55">
            <v>185.1</v>
          </cell>
          <cell r="Y55">
            <v>185.1</v>
          </cell>
          <cell r="Z55">
            <v>54</v>
          </cell>
        </row>
        <row r="56">
          <cell r="A56" t="str">
            <v>Centro</v>
          </cell>
          <cell r="B56">
            <v>92013</v>
          </cell>
          <cell r="C56">
            <v>91864.5</v>
          </cell>
          <cell r="D56">
            <v>91940</v>
          </cell>
          <cell r="E56">
            <v>93115.5</v>
          </cell>
          <cell r="F56">
            <v>94229</v>
          </cell>
          <cell r="G56">
            <v>94952</v>
          </cell>
          <cell r="H56">
            <v>95541</v>
          </cell>
          <cell r="I56">
            <v>96673</v>
          </cell>
          <cell r="J56">
            <v>98140.5</v>
          </cell>
          <cell r="K56">
            <v>99145.5</v>
          </cell>
          <cell r="L56">
            <v>99857.5</v>
          </cell>
          <cell r="M56">
            <v>100428.5</v>
          </cell>
          <cell r="N56">
            <v>384.53</v>
          </cell>
          <cell r="O56">
            <v>385.39</v>
          </cell>
          <cell r="P56">
            <v>386</v>
          </cell>
          <cell r="Q56">
            <v>386.28</v>
          </cell>
          <cell r="R56">
            <v>386.28</v>
          </cell>
          <cell r="S56">
            <v>386.28</v>
          </cell>
          <cell r="T56">
            <v>386.28</v>
          </cell>
          <cell r="U56">
            <v>386.28</v>
          </cell>
          <cell r="V56">
            <v>386.28</v>
          </cell>
          <cell r="W56">
            <v>386.28</v>
          </cell>
          <cell r="X56">
            <v>386.28</v>
          </cell>
          <cell r="Y56">
            <v>386.28</v>
          </cell>
          <cell r="Z56">
            <v>55</v>
          </cell>
        </row>
        <row r="57">
          <cell r="A57" t="str">
            <v>Centro</v>
          </cell>
          <cell r="B57">
            <v>54311</v>
          </cell>
          <cell r="C57">
            <v>53476</v>
          </cell>
          <cell r="D57">
            <v>52680.5</v>
          </cell>
          <cell r="E57">
            <v>53572.5</v>
          </cell>
          <cell r="F57">
            <v>54434</v>
          </cell>
          <cell r="G57">
            <v>54322.5</v>
          </cell>
          <cell r="H57">
            <v>53978</v>
          </cell>
          <cell r="I57">
            <v>53845</v>
          </cell>
          <cell r="J57">
            <v>54020</v>
          </cell>
          <cell r="K57">
            <v>54286.5</v>
          </cell>
          <cell r="L57">
            <v>54478.5</v>
          </cell>
          <cell r="M57">
            <v>54543</v>
          </cell>
          <cell r="N57">
            <v>118.71</v>
          </cell>
          <cell r="O57">
            <v>118.71</v>
          </cell>
          <cell r="P57">
            <v>118.71</v>
          </cell>
          <cell r="Q57">
            <v>118.71</v>
          </cell>
          <cell r="R57">
            <v>118.71</v>
          </cell>
          <cell r="S57">
            <v>118.71</v>
          </cell>
          <cell r="T57">
            <v>118.71</v>
          </cell>
          <cell r="U57">
            <v>118.71</v>
          </cell>
          <cell r="V57">
            <v>118.71</v>
          </cell>
          <cell r="W57">
            <v>118.71</v>
          </cell>
          <cell r="X57">
            <v>118.71</v>
          </cell>
          <cell r="Y57">
            <v>118.71</v>
          </cell>
          <cell r="Z57">
            <v>56</v>
          </cell>
        </row>
        <row r="58">
          <cell r="A58" t="str">
            <v>Centro</v>
          </cell>
          <cell r="B58">
            <v>72631.5</v>
          </cell>
          <cell r="C58">
            <v>71871.5</v>
          </cell>
          <cell r="D58">
            <v>71260</v>
          </cell>
          <cell r="E58">
            <v>72568.5</v>
          </cell>
          <cell r="F58">
            <v>74415.5</v>
          </cell>
          <cell r="G58">
            <v>75701</v>
          </cell>
          <cell r="H58">
            <v>76877</v>
          </cell>
          <cell r="I58">
            <v>78123.5</v>
          </cell>
          <cell r="J58">
            <v>79394</v>
          </cell>
          <cell r="K58">
            <v>80353.5</v>
          </cell>
          <cell r="L58">
            <v>81335</v>
          </cell>
          <cell r="M58">
            <v>82094.5</v>
          </cell>
          <cell r="N58">
            <v>474.46</v>
          </cell>
          <cell r="O58">
            <v>474.46</v>
          </cell>
          <cell r="P58">
            <v>474.46</v>
          </cell>
          <cell r="Q58">
            <v>474.46</v>
          </cell>
          <cell r="R58">
            <v>474.46</v>
          </cell>
          <cell r="S58">
            <v>474.46</v>
          </cell>
          <cell r="T58">
            <v>474.46</v>
          </cell>
          <cell r="U58">
            <v>474.46</v>
          </cell>
          <cell r="V58">
            <v>474.46</v>
          </cell>
          <cell r="W58">
            <v>474.46</v>
          </cell>
          <cell r="X58">
            <v>474.46</v>
          </cell>
          <cell r="Y58">
            <v>474.46</v>
          </cell>
          <cell r="Z58">
            <v>57</v>
          </cell>
        </row>
        <row r="59">
          <cell r="A59" t="str">
            <v>Centro</v>
          </cell>
          <cell r="B59">
            <v>157477.5</v>
          </cell>
          <cell r="C59">
            <v>153816</v>
          </cell>
          <cell r="D59">
            <v>150086.5</v>
          </cell>
          <cell r="E59">
            <v>152340</v>
          </cell>
          <cell r="F59">
            <v>155849.5</v>
          </cell>
          <cell r="G59">
            <v>159616</v>
          </cell>
          <cell r="H59">
            <v>161667</v>
          </cell>
          <cell r="I59">
            <v>162615.5</v>
          </cell>
          <cell r="J59">
            <v>164247</v>
          </cell>
          <cell r="K59">
            <v>165937</v>
          </cell>
          <cell r="L59">
            <v>167418</v>
          </cell>
          <cell r="M59">
            <v>168740</v>
          </cell>
          <cell r="N59">
            <v>449.92</v>
          </cell>
          <cell r="O59">
            <v>449.92</v>
          </cell>
          <cell r="P59">
            <v>449.92</v>
          </cell>
          <cell r="Q59">
            <v>449.92</v>
          </cell>
          <cell r="R59">
            <v>449.92</v>
          </cell>
          <cell r="S59">
            <v>449.92</v>
          </cell>
          <cell r="T59">
            <v>449.92</v>
          </cell>
          <cell r="U59">
            <v>449.92</v>
          </cell>
          <cell r="V59">
            <v>449.92</v>
          </cell>
          <cell r="W59">
            <v>449.92</v>
          </cell>
          <cell r="X59">
            <v>449.92</v>
          </cell>
          <cell r="Y59">
            <v>449.92</v>
          </cell>
          <cell r="Z59">
            <v>58</v>
          </cell>
        </row>
        <row r="60">
          <cell r="A60" t="str">
            <v>Centro</v>
          </cell>
          <cell r="B60">
            <v>107754.5</v>
          </cell>
          <cell r="C60">
            <v>106338.5</v>
          </cell>
          <cell r="D60">
            <v>105309</v>
          </cell>
          <cell r="E60">
            <v>107041.5</v>
          </cell>
          <cell r="F60">
            <v>108701</v>
          </cell>
          <cell r="G60">
            <v>109284</v>
          </cell>
          <cell r="H60">
            <v>109692.5</v>
          </cell>
          <cell r="I60">
            <v>110374.5</v>
          </cell>
          <cell r="J60">
            <v>111477</v>
          </cell>
          <cell r="K60">
            <v>112378</v>
          </cell>
          <cell r="L60">
            <v>113029.5</v>
          </cell>
          <cell r="M60">
            <v>113368.5</v>
          </cell>
          <cell r="N60">
            <v>211.9</v>
          </cell>
          <cell r="O60">
            <v>211.9</v>
          </cell>
          <cell r="P60">
            <v>211.9</v>
          </cell>
          <cell r="Q60">
            <v>211.9</v>
          </cell>
          <cell r="R60">
            <v>211.9</v>
          </cell>
          <cell r="S60">
            <v>211.9</v>
          </cell>
          <cell r="T60">
            <v>211.9</v>
          </cell>
          <cell r="U60">
            <v>211.9</v>
          </cell>
          <cell r="V60">
            <v>211.9</v>
          </cell>
          <cell r="W60">
            <v>211.9</v>
          </cell>
          <cell r="X60">
            <v>211.9</v>
          </cell>
          <cell r="Y60">
            <v>211.9</v>
          </cell>
          <cell r="Z60">
            <v>59</v>
          </cell>
        </row>
        <row r="61">
          <cell r="A61" t="str">
            <v>Centro</v>
          </cell>
          <cell r="B61">
            <v>89197.5</v>
          </cell>
          <cell r="C61">
            <v>90239</v>
          </cell>
          <cell r="D61">
            <v>91243.5</v>
          </cell>
          <cell r="E61">
            <v>91760.5</v>
          </cell>
          <cell r="F61">
            <v>92043.5</v>
          </cell>
          <cell r="G61">
            <v>91969</v>
          </cell>
          <cell r="H61">
            <v>92080.5</v>
          </cell>
          <cell r="I61">
            <v>92847</v>
          </cell>
          <cell r="J61">
            <v>93842.5</v>
          </cell>
          <cell r="K61">
            <v>94498</v>
          </cell>
          <cell r="L61">
            <v>94905</v>
          </cell>
          <cell r="M61">
            <v>95107</v>
          </cell>
          <cell r="N61">
            <v>126.58</v>
          </cell>
          <cell r="O61">
            <v>126.58</v>
          </cell>
          <cell r="P61">
            <v>126.58</v>
          </cell>
          <cell r="Q61">
            <v>126.58</v>
          </cell>
          <cell r="R61">
            <v>126.58</v>
          </cell>
          <cell r="S61">
            <v>126.58</v>
          </cell>
          <cell r="T61">
            <v>126.58</v>
          </cell>
          <cell r="U61">
            <v>126.58</v>
          </cell>
          <cell r="V61">
            <v>126.58</v>
          </cell>
          <cell r="W61">
            <v>126.58</v>
          </cell>
          <cell r="X61">
            <v>126.58</v>
          </cell>
          <cell r="Y61">
            <v>126.58</v>
          </cell>
          <cell r="Z61">
            <v>60</v>
          </cell>
        </row>
        <row r="62">
          <cell r="A62" t="str">
            <v>Centro</v>
          </cell>
          <cell r="B62">
            <v>98366.5</v>
          </cell>
          <cell r="C62">
            <v>99568</v>
          </cell>
          <cell r="D62">
            <v>100763</v>
          </cell>
          <cell r="E62">
            <v>101169.5</v>
          </cell>
          <cell r="F62">
            <v>101671</v>
          </cell>
          <cell r="G62">
            <v>101829.5</v>
          </cell>
          <cell r="H62">
            <v>101671</v>
          </cell>
          <cell r="I62">
            <v>101452</v>
          </cell>
          <cell r="J62">
            <v>101735.5</v>
          </cell>
          <cell r="K62">
            <v>102284</v>
          </cell>
          <cell r="L62">
            <v>102759</v>
          </cell>
          <cell r="M62">
            <v>103017</v>
          </cell>
          <cell r="N62">
            <v>123.71</v>
          </cell>
          <cell r="O62">
            <v>123.71</v>
          </cell>
          <cell r="P62">
            <v>123.71</v>
          </cell>
          <cell r="Q62">
            <v>123.71</v>
          </cell>
          <cell r="R62">
            <v>123.71</v>
          </cell>
          <cell r="S62">
            <v>123.71</v>
          </cell>
          <cell r="T62">
            <v>123.71</v>
          </cell>
          <cell r="U62">
            <v>123.71</v>
          </cell>
          <cell r="V62">
            <v>123.71</v>
          </cell>
          <cell r="W62">
            <v>123.71</v>
          </cell>
          <cell r="X62">
            <v>123.71</v>
          </cell>
          <cell r="Y62">
            <v>123.71</v>
          </cell>
          <cell r="Z62">
            <v>62</v>
          </cell>
        </row>
        <row r="63">
          <cell r="A63" t="str">
            <v>Centro</v>
          </cell>
          <cell r="B63">
            <v>41870</v>
          </cell>
          <cell r="C63">
            <v>41380.5</v>
          </cell>
          <cell r="D63">
            <v>41014.5</v>
          </cell>
          <cell r="E63">
            <v>41466</v>
          </cell>
          <cell r="F63">
            <v>42096</v>
          </cell>
          <cell r="G63">
            <v>42522.5</v>
          </cell>
          <cell r="H63">
            <v>42626</v>
          </cell>
          <cell r="I63">
            <v>42732</v>
          </cell>
          <cell r="J63">
            <v>42956</v>
          </cell>
          <cell r="K63">
            <v>43009</v>
          </cell>
          <cell r="L63">
            <v>43010.5</v>
          </cell>
          <cell r="M63">
            <v>43024.5</v>
          </cell>
          <cell r="N63">
            <v>92.73</v>
          </cell>
          <cell r="O63">
            <v>92.73</v>
          </cell>
          <cell r="P63">
            <v>92.73</v>
          </cell>
          <cell r="Q63">
            <v>92.73</v>
          </cell>
          <cell r="R63">
            <v>92.73</v>
          </cell>
          <cell r="S63">
            <v>92.73</v>
          </cell>
          <cell r="T63">
            <v>92.73</v>
          </cell>
          <cell r="U63">
            <v>92.73</v>
          </cell>
          <cell r="V63">
            <v>92.73</v>
          </cell>
          <cell r="W63">
            <v>92.73</v>
          </cell>
          <cell r="X63">
            <v>92.73</v>
          </cell>
          <cell r="Y63">
            <v>92.73</v>
          </cell>
          <cell r="Z63">
            <v>63</v>
          </cell>
        </row>
        <row r="64">
          <cell r="A64" t="str">
            <v>Centro</v>
          </cell>
          <cell r="B64">
            <v>35603</v>
          </cell>
          <cell r="C64">
            <v>35588.5</v>
          </cell>
          <cell r="D64">
            <v>35684.5</v>
          </cell>
          <cell r="E64">
            <v>36218</v>
          </cell>
          <cell r="F64">
            <v>36858</v>
          </cell>
          <cell r="G64">
            <v>37075.5</v>
          </cell>
          <cell r="H64">
            <v>37293.5</v>
          </cell>
          <cell r="I64">
            <v>37628.5</v>
          </cell>
          <cell r="J64">
            <v>37857.5</v>
          </cell>
          <cell r="K64">
            <v>37894.5</v>
          </cell>
          <cell r="L64">
            <v>37834</v>
          </cell>
          <cell r="M64">
            <v>37854</v>
          </cell>
          <cell r="N64">
            <v>124.285</v>
          </cell>
          <cell r="O64">
            <v>124.17</v>
          </cell>
          <cell r="P64">
            <v>124.17</v>
          </cell>
          <cell r="Q64">
            <v>124.17</v>
          </cell>
          <cell r="R64">
            <v>124.17</v>
          </cell>
          <cell r="S64">
            <v>124.17</v>
          </cell>
          <cell r="T64">
            <v>124.17</v>
          </cell>
          <cell r="U64">
            <v>124.17</v>
          </cell>
          <cell r="V64">
            <v>124.17</v>
          </cell>
          <cell r="W64">
            <v>124.17</v>
          </cell>
          <cell r="X64">
            <v>124.17</v>
          </cell>
          <cell r="Y64">
            <v>124.17</v>
          </cell>
          <cell r="Z64">
            <v>64</v>
          </cell>
        </row>
        <row r="65">
          <cell r="A65" t="str">
            <v>Centro</v>
          </cell>
          <cell r="B65">
            <v>51820.5</v>
          </cell>
          <cell r="C65">
            <v>51595.5</v>
          </cell>
          <cell r="D65">
            <v>51362</v>
          </cell>
          <cell r="E65">
            <v>51499</v>
          </cell>
          <cell r="F65">
            <v>51740</v>
          </cell>
          <cell r="G65">
            <v>51780.5</v>
          </cell>
          <cell r="H65">
            <v>51617.5</v>
          </cell>
          <cell r="I65">
            <v>51566</v>
          </cell>
          <cell r="J65">
            <v>51584.5</v>
          </cell>
          <cell r="K65">
            <v>51371.5</v>
          </cell>
          <cell r="L65">
            <v>51185.5</v>
          </cell>
          <cell r="M65">
            <v>50968</v>
          </cell>
          <cell r="N65">
            <v>159</v>
          </cell>
          <cell r="O65">
            <v>160.51</v>
          </cell>
          <cell r="P65">
            <v>160.51</v>
          </cell>
          <cell r="Q65">
            <v>160.51</v>
          </cell>
          <cell r="R65">
            <v>160.51</v>
          </cell>
          <cell r="S65">
            <v>160.51</v>
          </cell>
          <cell r="T65">
            <v>160.51</v>
          </cell>
          <cell r="U65">
            <v>160.51</v>
          </cell>
          <cell r="V65">
            <v>160.51</v>
          </cell>
          <cell r="W65">
            <v>160.51</v>
          </cell>
          <cell r="X65">
            <v>160.51</v>
          </cell>
          <cell r="Y65">
            <v>160.51</v>
          </cell>
          <cell r="Z65">
            <v>65</v>
          </cell>
        </row>
        <row r="66">
          <cell r="A66" t="str">
            <v>Centro</v>
          </cell>
          <cell r="B66">
            <v>60299.5</v>
          </cell>
          <cell r="C66">
            <v>59825</v>
          </cell>
          <cell r="D66">
            <v>59308.5</v>
          </cell>
          <cell r="E66">
            <v>59607</v>
          </cell>
          <cell r="F66">
            <v>60198.5</v>
          </cell>
          <cell r="G66">
            <v>60395.5</v>
          </cell>
          <cell r="H66">
            <v>60356.5</v>
          </cell>
          <cell r="I66">
            <v>60763</v>
          </cell>
          <cell r="J66">
            <v>61754</v>
          </cell>
          <cell r="K66">
            <v>62626.5</v>
          </cell>
          <cell r="L66">
            <v>63204.5</v>
          </cell>
          <cell r="M66">
            <v>63904.5</v>
          </cell>
          <cell r="N66">
            <v>406.29</v>
          </cell>
          <cell r="O66">
            <v>406.29</v>
          </cell>
          <cell r="P66">
            <v>406</v>
          </cell>
          <cell r="Q66">
            <v>406.3</v>
          </cell>
          <cell r="R66">
            <v>406.3</v>
          </cell>
          <cell r="S66">
            <v>406.3</v>
          </cell>
          <cell r="T66">
            <v>406.3</v>
          </cell>
          <cell r="U66">
            <v>406.3</v>
          </cell>
          <cell r="V66">
            <v>406.3</v>
          </cell>
          <cell r="W66">
            <v>406.3</v>
          </cell>
          <cell r="X66">
            <v>406.3</v>
          </cell>
          <cell r="Y66">
            <v>406.3</v>
          </cell>
          <cell r="Z66">
            <v>66</v>
          </cell>
        </row>
        <row r="67">
          <cell r="A67" t="str">
            <v>Centro</v>
          </cell>
          <cell r="B67">
            <v>46221</v>
          </cell>
          <cell r="C67">
            <v>45065</v>
          </cell>
          <cell r="D67">
            <v>44120.5</v>
          </cell>
          <cell r="E67">
            <v>45484</v>
          </cell>
          <cell r="F67">
            <v>46674.5</v>
          </cell>
          <cell r="G67">
            <v>46942</v>
          </cell>
          <cell r="H67">
            <v>47068</v>
          </cell>
          <cell r="I67">
            <v>47351.5</v>
          </cell>
          <cell r="J67">
            <v>47635.5</v>
          </cell>
          <cell r="K67">
            <v>47717</v>
          </cell>
          <cell r="L67">
            <v>47777</v>
          </cell>
          <cell r="M67">
            <v>47785.5</v>
          </cell>
          <cell r="N67">
            <v>206.52</v>
          </cell>
          <cell r="O67">
            <v>206.52</v>
          </cell>
          <cell r="P67">
            <v>206.52</v>
          </cell>
          <cell r="Q67">
            <v>206.52</v>
          </cell>
          <cell r="R67">
            <v>206.52</v>
          </cell>
          <cell r="S67">
            <v>206.52</v>
          </cell>
          <cell r="T67">
            <v>206.52</v>
          </cell>
          <cell r="U67">
            <v>206.52</v>
          </cell>
          <cell r="V67">
            <v>206.52</v>
          </cell>
          <cell r="W67">
            <v>206.52</v>
          </cell>
          <cell r="X67">
            <v>206.52</v>
          </cell>
          <cell r="Y67">
            <v>206.52</v>
          </cell>
          <cell r="Z67">
            <v>67</v>
          </cell>
        </row>
        <row r="68">
          <cell r="A68" t="str">
            <v>Centro</v>
          </cell>
          <cell r="B68">
            <v>2649775.5</v>
          </cell>
          <cell r="C68">
            <v>2600915</v>
          </cell>
          <cell r="D68">
            <v>2543344.5</v>
          </cell>
          <cell r="E68">
            <v>2541416</v>
          </cell>
          <cell r="F68">
            <v>2547938</v>
          </cell>
          <cell r="G68">
            <v>2550775</v>
          </cell>
          <cell r="H68">
            <v>2626640</v>
          </cell>
          <cell r="I68">
            <v>2712185.5</v>
          </cell>
          <cell r="J68">
            <v>2721557.5</v>
          </cell>
          <cell r="K68">
            <v>2734071.5</v>
          </cell>
          <cell r="L68">
            <v>2752636.5</v>
          </cell>
          <cell r="M68">
            <v>2771584.5</v>
          </cell>
          <cell r="N68">
            <v>1285.3</v>
          </cell>
          <cell r="O68">
            <v>1285.3</v>
          </cell>
          <cell r="P68">
            <v>1296</v>
          </cell>
          <cell r="Q68">
            <v>1307.71</v>
          </cell>
          <cell r="R68">
            <v>1307.71</v>
          </cell>
          <cell r="S68">
            <v>1307.71</v>
          </cell>
          <cell r="T68">
            <v>1307.71</v>
          </cell>
          <cell r="U68">
            <v>1307.71</v>
          </cell>
          <cell r="V68">
            <v>1307.71</v>
          </cell>
          <cell r="W68">
            <v>1307.71</v>
          </cell>
          <cell r="X68">
            <v>1307.71</v>
          </cell>
          <cell r="Y68">
            <v>1307.71</v>
          </cell>
          <cell r="Z68">
            <v>68</v>
          </cell>
        </row>
        <row r="69">
          <cell r="A69" t="str">
            <v>Centro</v>
          </cell>
          <cell r="B69">
            <v>114559</v>
          </cell>
          <cell r="C69">
            <v>111607</v>
          </cell>
          <cell r="D69">
            <v>108581.5</v>
          </cell>
          <cell r="E69">
            <v>109496.5</v>
          </cell>
          <cell r="F69">
            <v>110985.5</v>
          </cell>
          <cell r="G69">
            <v>112444.5</v>
          </cell>
          <cell r="H69">
            <v>113503</v>
          </cell>
          <cell r="I69">
            <v>114776.5</v>
          </cell>
          <cell r="J69">
            <v>116319.5</v>
          </cell>
          <cell r="K69">
            <v>117880.5</v>
          </cell>
          <cell r="L69">
            <v>119208</v>
          </cell>
          <cell r="M69">
            <v>119947.5</v>
          </cell>
          <cell r="N69">
            <v>277</v>
          </cell>
          <cell r="O69">
            <v>277</v>
          </cell>
          <cell r="P69">
            <v>277</v>
          </cell>
          <cell r="Q69">
            <v>277</v>
          </cell>
          <cell r="R69">
            <v>277</v>
          </cell>
          <cell r="S69">
            <v>277</v>
          </cell>
          <cell r="T69">
            <v>277</v>
          </cell>
          <cell r="U69">
            <v>277</v>
          </cell>
          <cell r="V69">
            <v>277</v>
          </cell>
          <cell r="W69">
            <v>277</v>
          </cell>
          <cell r="X69">
            <v>277</v>
          </cell>
          <cell r="Y69">
            <v>277</v>
          </cell>
          <cell r="Z69">
            <v>69</v>
          </cell>
        </row>
        <row r="70">
          <cell r="A70" t="str">
            <v>Centro</v>
          </cell>
          <cell r="B70">
            <v>47692</v>
          </cell>
          <cell r="C70">
            <v>48166.5</v>
          </cell>
          <cell r="D70">
            <v>48578.5</v>
          </cell>
          <cell r="E70">
            <v>48536</v>
          </cell>
          <cell r="F70">
            <v>48699.5</v>
          </cell>
          <cell r="G70">
            <v>48696.5</v>
          </cell>
          <cell r="H70">
            <v>48387.5</v>
          </cell>
          <cell r="I70">
            <v>48230</v>
          </cell>
          <cell r="J70">
            <v>48250</v>
          </cell>
          <cell r="K70">
            <v>48288</v>
          </cell>
          <cell r="L70">
            <v>48241.5</v>
          </cell>
          <cell r="M70">
            <v>48004.5</v>
          </cell>
          <cell r="N70">
            <v>47.03</v>
          </cell>
          <cell r="O70">
            <v>47</v>
          </cell>
          <cell r="P70">
            <v>47.02</v>
          </cell>
          <cell r="Q70">
            <v>47.02</v>
          </cell>
          <cell r="R70">
            <v>47.02</v>
          </cell>
          <cell r="S70">
            <v>47.02</v>
          </cell>
          <cell r="T70">
            <v>47.02</v>
          </cell>
          <cell r="U70">
            <v>47.02</v>
          </cell>
          <cell r="V70">
            <v>47.02</v>
          </cell>
          <cell r="W70">
            <v>47.02</v>
          </cell>
          <cell r="X70">
            <v>47.02</v>
          </cell>
          <cell r="Y70">
            <v>47.02</v>
          </cell>
          <cell r="Z70">
            <v>70</v>
          </cell>
        </row>
        <row r="71">
          <cell r="A71" t="str">
            <v>Sud</v>
          </cell>
          <cell r="B71">
            <v>69922</v>
          </cell>
          <cell r="C71">
            <v>69323.5</v>
          </cell>
          <cell r="D71">
            <v>68901.5</v>
          </cell>
          <cell r="E71">
            <v>69912.5</v>
          </cell>
          <cell r="F71">
            <v>71068</v>
          </cell>
          <cell r="G71">
            <v>71730.5</v>
          </cell>
          <cell r="H71">
            <v>72105.5</v>
          </cell>
          <cell r="I71">
            <v>72386</v>
          </cell>
          <cell r="J71">
            <v>72769</v>
          </cell>
          <cell r="K71">
            <v>72842</v>
          </cell>
          <cell r="L71">
            <v>72603.5</v>
          </cell>
          <cell r="M71">
            <v>72444.5</v>
          </cell>
          <cell r="N71">
            <v>466.96</v>
          </cell>
          <cell r="O71">
            <v>466.96</v>
          </cell>
          <cell r="P71">
            <v>466.96</v>
          </cell>
          <cell r="Q71">
            <v>466.96</v>
          </cell>
          <cell r="R71">
            <v>466.96</v>
          </cell>
          <cell r="S71">
            <v>466.96</v>
          </cell>
          <cell r="T71">
            <v>466.96</v>
          </cell>
          <cell r="U71">
            <v>466.96</v>
          </cell>
          <cell r="V71">
            <v>466.96</v>
          </cell>
          <cell r="W71">
            <v>466.96</v>
          </cell>
          <cell r="X71">
            <v>466.96</v>
          </cell>
          <cell r="Y71">
            <v>466.96</v>
          </cell>
          <cell r="Z71">
            <v>71</v>
          </cell>
        </row>
        <row r="72">
          <cell r="A72" t="str">
            <v>Sud</v>
          </cell>
          <cell r="B72">
            <v>52394</v>
          </cell>
          <cell r="C72">
            <v>51684</v>
          </cell>
          <cell r="D72">
            <v>50997</v>
          </cell>
          <cell r="E72">
            <v>51860.5</v>
          </cell>
          <cell r="F72">
            <v>52695.5</v>
          </cell>
          <cell r="G72">
            <v>52740</v>
          </cell>
          <cell r="H72">
            <v>53024</v>
          </cell>
          <cell r="I72">
            <v>54013</v>
          </cell>
          <cell r="J72">
            <v>54889</v>
          </cell>
          <cell r="K72">
            <v>55009.5</v>
          </cell>
          <cell r="L72">
            <v>54980.5</v>
          </cell>
          <cell r="M72">
            <v>54932.5</v>
          </cell>
          <cell r="N72">
            <v>152.035</v>
          </cell>
          <cell r="O72">
            <v>151.94</v>
          </cell>
          <cell r="P72">
            <v>151</v>
          </cell>
          <cell r="Q72">
            <v>152</v>
          </cell>
          <cell r="R72">
            <v>152</v>
          </cell>
          <cell r="S72">
            <v>152</v>
          </cell>
          <cell r="T72">
            <v>152</v>
          </cell>
          <cell r="U72">
            <v>152</v>
          </cell>
          <cell r="V72">
            <v>152</v>
          </cell>
          <cell r="W72">
            <v>152</v>
          </cell>
          <cell r="X72">
            <v>152</v>
          </cell>
          <cell r="Y72">
            <v>152</v>
          </cell>
          <cell r="Z72">
            <v>72</v>
          </cell>
        </row>
        <row r="73">
          <cell r="A73" t="str">
            <v>Sud</v>
          </cell>
          <cell r="B73">
            <v>115573</v>
          </cell>
          <cell r="C73">
            <v>115837</v>
          </cell>
          <cell r="D73">
            <v>118977</v>
          </cell>
          <cell r="E73">
            <v>121905.5</v>
          </cell>
          <cell r="F73">
            <v>122330</v>
          </cell>
          <cell r="G73">
            <v>122517</v>
          </cell>
          <cell r="H73">
            <v>122429.5</v>
          </cell>
          <cell r="I73">
            <v>122596</v>
          </cell>
          <cell r="J73">
            <v>122906</v>
          </cell>
          <cell r="K73">
            <v>123042</v>
          </cell>
          <cell r="L73">
            <v>123069.5</v>
          </cell>
          <cell r="M73">
            <v>122990</v>
          </cell>
          <cell r="N73">
            <v>33</v>
          </cell>
          <cell r="O73">
            <v>33</v>
          </cell>
          <cell r="P73">
            <v>33</v>
          </cell>
          <cell r="Q73">
            <v>33.47</v>
          </cell>
          <cell r="R73">
            <v>33.47</v>
          </cell>
          <cell r="S73">
            <v>33.47</v>
          </cell>
          <cell r="T73">
            <v>33.47</v>
          </cell>
          <cell r="U73">
            <v>33.47</v>
          </cell>
          <cell r="V73">
            <v>33.47</v>
          </cell>
          <cell r="W73">
            <v>33.47</v>
          </cell>
          <cell r="X73">
            <v>33.47</v>
          </cell>
          <cell r="Y73">
            <v>33.47</v>
          </cell>
          <cell r="Z73">
            <v>73</v>
          </cell>
        </row>
        <row r="74">
          <cell r="A74" t="str">
            <v>Sud</v>
          </cell>
          <cell r="B74">
            <v>56691.5</v>
          </cell>
          <cell r="C74">
            <v>54543</v>
          </cell>
          <cell r="D74">
            <v>52306</v>
          </cell>
          <cell r="E74">
            <v>51997.5</v>
          </cell>
          <cell r="F74">
            <v>53990.5</v>
          </cell>
          <cell r="G74">
            <v>55939</v>
          </cell>
          <cell r="H74">
            <v>55505.5</v>
          </cell>
          <cell r="I74">
            <v>55080.5</v>
          </cell>
          <cell r="J74">
            <v>54817</v>
          </cell>
          <cell r="K74">
            <v>54519</v>
          </cell>
          <cell r="L74">
            <v>54121</v>
          </cell>
          <cell r="M74">
            <v>53789.5</v>
          </cell>
          <cell r="N74">
            <v>58.55</v>
          </cell>
          <cell r="O74">
            <v>58.55</v>
          </cell>
          <cell r="P74">
            <v>58.55</v>
          </cell>
          <cell r="Q74">
            <v>58.55</v>
          </cell>
          <cell r="R74">
            <v>58.55</v>
          </cell>
          <cell r="S74">
            <v>58.55</v>
          </cell>
          <cell r="T74">
            <v>58.55</v>
          </cell>
          <cell r="U74">
            <v>58.55</v>
          </cell>
          <cell r="V74">
            <v>58.55</v>
          </cell>
          <cell r="W74">
            <v>58.55</v>
          </cell>
          <cell r="X74">
            <v>58.55</v>
          </cell>
          <cell r="Y74">
            <v>58.55</v>
          </cell>
          <cell r="Z74">
            <v>74</v>
          </cell>
        </row>
        <row r="75">
          <cell r="A75" t="str">
            <v>Sud</v>
          </cell>
          <cell r="B75">
            <v>21141.5</v>
          </cell>
          <cell r="C75">
            <v>21179</v>
          </cell>
          <cell r="D75">
            <v>21214.5</v>
          </cell>
          <cell r="E75">
            <v>21312</v>
          </cell>
          <cell r="F75">
            <v>21430.5</v>
          </cell>
          <cell r="G75">
            <v>21554</v>
          </cell>
          <cell r="H75">
            <v>21612</v>
          </cell>
          <cell r="I75">
            <v>21694.5</v>
          </cell>
          <cell r="J75">
            <v>21786</v>
          </cell>
          <cell r="K75">
            <v>21898</v>
          </cell>
          <cell r="L75">
            <v>22073.5</v>
          </cell>
          <cell r="M75">
            <v>22141</v>
          </cell>
          <cell r="N75">
            <v>68.75</v>
          </cell>
          <cell r="O75">
            <v>68.75</v>
          </cell>
          <cell r="P75">
            <v>68</v>
          </cell>
          <cell r="Q75">
            <v>68</v>
          </cell>
          <cell r="R75">
            <v>68</v>
          </cell>
          <cell r="S75">
            <v>68</v>
          </cell>
          <cell r="T75">
            <v>68</v>
          </cell>
          <cell r="U75">
            <v>68</v>
          </cell>
          <cell r="V75">
            <v>68</v>
          </cell>
          <cell r="W75">
            <v>68</v>
          </cell>
          <cell r="X75">
            <v>68</v>
          </cell>
          <cell r="Y75">
            <v>68</v>
          </cell>
          <cell r="Z75">
            <v>75</v>
          </cell>
        </row>
        <row r="76">
          <cell r="A76" t="str">
            <v>Sud</v>
          </cell>
          <cell r="B76">
            <v>51355</v>
          </cell>
          <cell r="C76">
            <v>51061.5</v>
          </cell>
          <cell r="D76">
            <v>50908.5</v>
          </cell>
          <cell r="E76">
            <v>51310</v>
          </cell>
          <cell r="F76">
            <v>51631</v>
          </cell>
          <cell r="G76">
            <v>51485</v>
          </cell>
          <cell r="H76">
            <v>51238.5</v>
          </cell>
          <cell r="I76">
            <v>51230.5</v>
          </cell>
          <cell r="J76">
            <v>51269.5</v>
          </cell>
          <cell r="K76">
            <v>51102</v>
          </cell>
          <cell r="L76">
            <v>50951</v>
          </cell>
          <cell r="M76">
            <v>50860</v>
          </cell>
          <cell r="N76">
            <v>55.65</v>
          </cell>
          <cell r="O76">
            <v>55.65</v>
          </cell>
          <cell r="P76">
            <v>55.65</v>
          </cell>
          <cell r="Q76">
            <v>55.65</v>
          </cell>
          <cell r="R76">
            <v>55.65</v>
          </cell>
          <cell r="S76">
            <v>55.65</v>
          </cell>
          <cell r="T76">
            <v>55.65</v>
          </cell>
          <cell r="U76">
            <v>55.65</v>
          </cell>
          <cell r="V76">
            <v>55.65</v>
          </cell>
          <cell r="W76">
            <v>55.65</v>
          </cell>
          <cell r="X76">
            <v>55.65</v>
          </cell>
          <cell r="Y76">
            <v>55.65</v>
          </cell>
          <cell r="Z76">
            <v>76</v>
          </cell>
        </row>
        <row r="77">
          <cell r="A77" t="str">
            <v>Sud</v>
          </cell>
          <cell r="B77">
            <v>74630</v>
          </cell>
          <cell r="C77">
            <v>74877</v>
          </cell>
          <cell r="D77">
            <v>74895</v>
          </cell>
          <cell r="E77">
            <v>76901</v>
          </cell>
          <cell r="F77">
            <v>79226.5</v>
          </cell>
          <cell r="G77">
            <v>79460</v>
          </cell>
          <cell r="H77">
            <v>79330</v>
          </cell>
          <cell r="I77">
            <v>78965.5</v>
          </cell>
          <cell r="J77">
            <v>78834</v>
          </cell>
          <cell r="K77">
            <v>78817</v>
          </cell>
          <cell r="L77">
            <v>78681</v>
          </cell>
          <cell r="M77">
            <v>78707</v>
          </cell>
          <cell r="N77">
            <v>53.91</v>
          </cell>
          <cell r="O77">
            <v>53.91</v>
          </cell>
          <cell r="P77">
            <v>53.91</v>
          </cell>
          <cell r="Q77">
            <v>53.91</v>
          </cell>
          <cell r="R77">
            <v>53.91</v>
          </cell>
          <cell r="S77">
            <v>53.91</v>
          </cell>
          <cell r="T77">
            <v>53.91</v>
          </cell>
          <cell r="U77">
            <v>53.91</v>
          </cell>
          <cell r="V77">
            <v>53.91</v>
          </cell>
          <cell r="W77">
            <v>53.91</v>
          </cell>
          <cell r="X77">
            <v>53.91</v>
          </cell>
          <cell r="Y77">
            <v>53.91</v>
          </cell>
          <cell r="Z77">
            <v>77</v>
          </cell>
        </row>
        <row r="78">
          <cell r="A78" t="str">
            <v>Sud</v>
          </cell>
          <cell r="B78">
            <v>63257</v>
          </cell>
          <cell r="C78">
            <v>62501.5</v>
          </cell>
          <cell r="D78">
            <v>61634.5</v>
          </cell>
          <cell r="E78">
            <v>61566</v>
          </cell>
          <cell r="F78">
            <v>62361</v>
          </cell>
          <cell r="G78">
            <v>63056</v>
          </cell>
          <cell r="H78">
            <v>62992</v>
          </cell>
          <cell r="I78">
            <v>62892.5</v>
          </cell>
          <cell r="J78">
            <v>62667</v>
          </cell>
          <cell r="K78">
            <v>62363</v>
          </cell>
          <cell r="L78">
            <v>62127</v>
          </cell>
          <cell r="M78">
            <v>61714</v>
          </cell>
          <cell r="N78">
            <v>129.96</v>
          </cell>
          <cell r="O78">
            <v>129.96</v>
          </cell>
          <cell r="P78">
            <v>129.96</v>
          </cell>
          <cell r="Q78">
            <v>129.96</v>
          </cell>
          <cell r="R78">
            <v>129.96</v>
          </cell>
          <cell r="S78">
            <v>129.96</v>
          </cell>
          <cell r="T78">
            <v>129.96</v>
          </cell>
          <cell r="U78">
            <v>129.96</v>
          </cell>
          <cell r="V78">
            <v>129.96</v>
          </cell>
          <cell r="W78">
            <v>129.96</v>
          </cell>
          <cell r="X78">
            <v>129.96</v>
          </cell>
          <cell r="Y78">
            <v>129.96</v>
          </cell>
          <cell r="Z78">
            <v>78</v>
          </cell>
        </row>
        <row r="79">
          <cell r="A79" t="str">
            <v>Sud</v>
          </cell>
          <cell r="B79">
            <v>1001544.5</v>
          </cell>
          <cell r="C79">
            <v>1002523.5</v>
          </cell>
          <cell r="D79">
            <v>1006498</v>
          </cell>
          <cell r="E79">
            <v>1004434</v>
          </cell>
          <cell r="F79">
            <v>997810</v>
          </cell>
          <cell r="G79">
            <v>989706.5</v>
          </cell>
          <cell r="H79">
            <v>979690.5</v>
          </cell>
          <cell r="I79">
            <v>974135.5</v>
          </cell>
          <cell r="J79">
            <v>968396.5</v>
          </cell>
          <cell r="K79">
            <v>963300.5</v>
          </cell>
          <cell r="L79">
            <v>961257</v>
          </cell>
          <cell r="M79">
            <v>958156.5</v>
          </cell>
          <cell r="N79">
            <v>117.27</v>
          </cell>
          <cell r="O79">
            <v>117.27</v>
          </cell>
          <cell r="P79">
            <v>117.27</v>
          </cell>
          <cell r="Q79">
            <v>117.27</v>
          </cell>
          <cell r="R79">
            <v>117.27</v>
          </cell>
          <cell r="S79">
            <v>117.27</v>
          </cell>
          <cell r="T79">
            <v>117.27</v>
          </cell>
          <cell r="U79">
            <v>117.27</v>
          </cell>
          <cell r="V79">
            <v>117.27</v>
          </cell>
          <cell r="W79">
            <v>117.27</v>
          </cell>
          <cell r="X79">
            <v>117.27</v>
          </cell>
          <cell r="Y79">
            <v>117.27</v>
          </cell>
          <cell r="Z79">
            <v>79</v>
          </cell>
        </row>
        <row r="80">
          <cell r="A80" t="str">
            <v>Sud</v>
          </cell>
          <cell r="B80">
            <v>56300</v>
          </cell>
          <cell r="C80">
            <v>54562</v>
          </cell>
          <cell r="D80">
            <v>53483.5</v>
          </cell>
          <cell r="E80">
            <v>55338.5</v>
          </cell>
          <cell r="F80">
            <v>56696.5</v>
          </cell>
          <cell r="G80">
            <v>56960.5</v>
          </cell>
          <cell r="H80">
            <v>56918</v>
          </cell>
          <cell r="I80">
            <v>56989.5</v>
          </cell>
          <cell r="J80">
            <v>57005</v>
          </cell>
          <cell r="K80">
            <v>56725.5</v>
          </cell>
          <cell r="L80">
            <v>56425.5</v>
          </cell>
          <cell r="M80">
            <v>56328</v>
          </cell>
          <cell r="N80">
            <v>30.41</v>
          </cell>
          <cell r="O80">
            <v>30.41</v>
          </cell>
          <cell r="P80">
            <v>30.41</v>
          </cell>
          <cell r="Q80">
            <v>30.41</v>
          </cell>
          <cell r="R80">
            <v>30.41</v>
          </cell>
          <cell r="S80">
            <v>30.41</v>
          </cell>
          <cell r="T80">
            <v>30.41</v>
          </cell>
          <cell r="U80">
            <v>30.41</v>
          </cell>
          <cell r="V80">
            <v>30.41</v>
          </cell>
          <cell r="W80">
            <v>30.41</v>
          </cell>
          <cell r="X80">
            <v>30.41</v>
          </cell>
          <cell r="Y80">
            <v>30.41</v>
          </cell>
          <cell r="Z80">
            <v>80</v>
          </cell>
        </row>
        <row r="81">
          <cell r="A81" t="str">
            <v>Sud</v>
          </cell>
          <cell r="B81">
            <v>141889.5</v>
          </cell>
          <cell r="C81">
            <v>139908.5</v>
          </cell>
          <cell r="D81">
            <v>137910.5</v>
          </cell>
          <cell r="E81">
            <v>137203</v>
          </cell>
          <cell r="F81">
            <v>136248</v>
          </cell>
          <cell r="G81">
            <v>135319</v>
          </cell>
          <cell r="H81">
            <v>133805</v>
          </cell>
          <cell r="I81">
            <v>136685</v>
          </cell>
          <cell r="J81">
            <v>140534.5</v>
          </cell>
          <cell r="K81">
            <v>140096.5</v>
          </cell>
          <cell r="L81">
            <v>139361.5</v>
          </cell>
          <cell r="M81">
            <v>138869</v>
          </cell>
          <cell r="N81">
            <v>59.19</v>
          </cell>
          <cell r="O81">
            <v>58</v>
          </cell>
          <cell r="P81">
            <v>58.96</v>
          </cell>
          <cell r="Q81">
            <v>58.96</v>
          </cell>
          <cell r="R81">
            <v>58.96</v>
          </cell>
          <cell r="S81">
            <v>58.96</v>
          </cell>
          <cell r="T81">
            <v>58.96</v>
          </cell>
          <cell r="U81">
            <v>58.96</v>
          </cell>
          <cell r="V81">
            <v>58.96</v>
          </cell>
          <cell r="W81">
            <v>58.96</v>
          </cell>
          <cell r="X81">
            <v>58.96</v>
          </cell>
          <cell r="Y81">
            <v>58.96</v>
          </cell>
          <cell r="Z81">
            <v>81</v>
          </cell>
        </row>
        <row r="82">
          <cell r="A82" t="str">
            <v>Sud</v>
          </cell>
          <cell r="B82">
            <v>154825.5</v>
          </cell>
          <cell r="C82">
            <v>154974</v>
          </cell>
          <cell r="D82">
            <v>155079</v>
          </cell>
          <cell r="E82">
            <v>154881</v>
          </cell>
          <cell r="F82">
            <v>154786</v>
          </cell>
          <cell r="G82">
            <v>154215</v>
          </cell>
          <cell r="H82">
            <v>153589.5</v>
          </cell>
          <cell r="I82">
            <v>153499</v>
          </cell>
          <cell r="J82">
            <v>153354</v>
          </cell>
          <cell r="K82">
            <v>153099</v>
          </cell>
          <cell r="L82">
            <v>152853</v>
          </cell>
          <cell r="M82">
            <v>152522</v>
          </cell>
          <cell r="N82">
            <v>511</v>
          </cell>
          <cell r="O82">
            <v>511.57</v>
          </cell>
          <cell r="P82">
            <v>507.8</v>
          </cell>
          <cell r="Q82">
            <v>507.8</v>
          </cell>
          <cell r="R82">
            <v>507.8</v>
          </cell>
          <cell r="S82">
            <v>507.8</v>
          </cell>
          <cell r="T82">
            <v>507.8</v>
          </cell>
          <cell r="U82">
            <v>507.8</v>
          </cell>
          <cell r="V82">
            <v>507.8</v>
          </cell>
          <cell r="W82">
            <v>507.8</v>
          </cell>
          <cell r="X82">
            <v>507.8</v>
          </cell>
          <cell r="Y82">
            <v>507.8</v>
          </cell>
          <cell r="Z82">
            <v>82</v>
          </cell>
        </row>
        <row r="83">
          <cell r="A83" t="str">
            <v>Sud</v>
          </cell>
          <cell r="B83">
            <v>94758</v>
          </cell>
          <cell r="C83">
            <v>95406.5</v>
          </cell>
          <cell r="D83">
            <v>96025.5</v>
          </cell>
          <cell r="E83">
            <v>96610.5</v>
          </cell>
          <cell r="F83">
            <v>97146</v>
          </cell>
          <cell r="G83">
            <v>97608.5</v>
          </cell>
          <cell r="H83">
            <v>97952</v>
          </cell>
          <cell r="I83">
            <v>98455</v>
          </cell>
          <cell r="J83">
            <v>99045</v>
          </cell>
          <cell r="K83">
            <v>99380.5</v>
          </cell>
          <cell r="L83">
            <v>99799</v>
          </cell>
          <cell r="M83">
            <v>100245.5</v>
          </cell>
          <cell r="N83">
            <v>407.86</v>
          </cell>
          <cell r="O83">
            <v>407.86</v>
          </cell>
          <cell r="P83">
            <v>407.86</v>
          </cell>
          <cell r="Q83">
            <v>407.86</v>
          </cell>
          <cell r="R83">
            <v>407.86</v>
          </cell>
          <cell r="S83">
            <v>407.86</v>
          </cell>
          <cell r="T83">
            <v>407.86</v>
          </cell>
          <cell r="U83">
            <v>407.86</v>
          </cell>
          <cell r="V83">
            <v>407.86</v>
          </cell>
          <cell r="W83">
            <v>407.86</v>
          </cell>
          <cell r="X83">
            <v>407.86</v>
          </cell>
          <cell r="Y83">
            <v>407.86</v>
          </cell>
          <cell r="Z83">
            <v>83</v>
          </cell>
        </row>
        <row r="84">
          <cell r="A84" t="str">
            <v>Sud</v>
          </cell>
          <cell r="B84">
            <v>92104.5</v>
          </cell>
          <cell r="C84">
            <v>92213</v>
          </cell>
          <cell r="D84">
            <v>92278.5</v>
          </cell>
          <cell r="E84">
            <v>92609.5</v>
          </cell>
          <cell r="F84">
            <v>92943.5</v>
          </cell>
          <cell r="G84">
            <v>93092.5</v>
          </cell>
          <cell r="H84">
            <v>93155.5</v>
          </cell>
          <cell r="I84">
            <v>93412.5</v>
          </cell>
          <cell r="J84">
            <v>93732</v>
          </cell>
          <cell r="K84">
            <v>93979</v>
          </cell>
          <cell r="L84">
            <v>94274</v>
          </cell>
          <cell r="M84">
            <v>94669</v>
          </cell>
          <cell r="N84">
            <v>146.91</v>
          </cell>
          <cell r="O84">
            <v>146.91</v>
          </cell>
          <cell r="P84">
            <v>146.91</v>
          </cell>
          <cell r="Q84">
            <v>146.91</v>
          </cell>
          <cell r="R84">
            <v>146.91</v>
          </cell>
          <cell r="S84">
            <v>146.91</v>
          </cell>
          <cell r="T84">
            <v>146.91</v>
          </cell>
          <cell r="U84">
            <v>146.91</v>
          </cell>
          <cell r="V84">
            <v>146.91</v>
          </cell>
          <cell r="W84">
            <v>146.91</v>
          </cell>
          <cell r="X84">
            <v>146.91</v>
          </cell>
          <cell r="Y84">
            <v>146.91</v>
          </cell>
          <cell r="Z84">
            <v>84</v>
          </cell>
        </row>
        <row r="85">
          <cell r="A85" t="str">
            <v>Sud</v>
          </cell>
          <cell r="B85">
            <v>53827.5</v>
          </cell>
          <cell r="C85">
            <v>53537</v>
          </cell>
          <cell r="D85">
            <v>53248</v>
          </cell>
          <cell r="E85">
            <v>53492</v>
          </cell>
          <cell r="F85">
            <v>53579.5</v>
          </cell>
          <cell r="G85">
            <v>53502.5</v>
          </cell>
          <cell r="H85">
            <v>53510</v>
          </cell>
          <cell r="I85">
            <v>53592.5</v>
          </cell>
          <cell r="J85">
            <v>53737.5</v>
          </cell>
          <cell r="K85">
            <v>53840</v>
          </cell>
          <cell r="L85">
            <v>53897.5</v>
          </cell>
          <cell r="M85">
            <v>53976.5</v>
          </cell>
          <cell r="N85">
            <v>102.08</v>
          </cell>
          <cell r="O85">
            <v>102.08</v>
          </cell>
          <cell r="P85">
            <v>102.08</v>
          </cell>
          <cell r="Q85">
            <v>102.08</v>
          </cell>
          <cell r="R85">
            <v>102.08</v>
          </cell>
          <cell r="S85">
            <v>102.08</v>
          </cell>
          <cell r="T85">
            <v>102.08</v>
          </cell>
          <cell r="U85">
            <v>102.08</v>
          </cell>
          <cell r="V85">
            <v>102.08</v>
          </cell>
          <cell r="W85">
            <v>102.08</v>
          </cell>
          <cell r="X85">
            <v>102.08</v>
          </cell>
          <cell r="Y85">
            <v>102.08</v>
          </cell>
          <cell r="Z85">
            <v>85</v>
          </cell>
        </row>
        <row r="86">
          <cell r="A86" t="str">
            <v>Sud</v>
          </cell>
          <cell r="B86">
            <v>331995.5</v>
          </cell>
          <cell r="C86">
            <v>324210.5</v>
          </cell>
          <cell r="D86">
            <v>315673</v>
          </cell>
          <cell r="E86">
            <v>314617</v>
          </cell>
          <cell r="F86">
            <v>321312</v>
          </cell>
          <cell r="G86">
            <v>327686.5</v>
          </cell>
          <cell r="H86">
            <v>325983.5</v>
          </cell>
          <cell r="I86">
            <v>323781.5</v>
          </cell>
          <cell r="J86">
            <v>321594</v>
          </cell>
          <cell r="K86">
            <v>320413.5</v>
          </cell>
          <cell r="L86">
            <v>320312.5</v>
          </cell>
          <cell r="M86">
            <v>319915</v>
          </cell>
          <cell r="N86">
            <v>116.2</v>
          </cell>
          <cell r="O86">
            <v>116.2</v>
          </cell>
          <cell r="P86">
            <v>116.2</v>
          </cell>
          <cell r="Q86">
            <v>116.2</v>
          </cell>
          <cell r="R86">
            <v>116.2</v>
          </cell>
          <cell r="S86">
            <v>116.2</v>
          </cell>
          <cell r="T86">
            <v>116.2</v>
          </cell>
          <cell r="U86">
            <v>116.2</v>
          </cell>
          <cell r="V86">
            <v>116.2</v>
          </cell>
          <cell r="W86">
            <v>116.2</v>
          </cell>
          <cell r="X86">
            <v>116.2</v>
          </cell>
          <cell r="Y86">
            <v>116.2</v>
          </cell>
          <cell r="Z86">
            <v>86</v>
          </cell>
        </row>
        <row r="87">
          <cell r="A87" t="str">
            <v>Sud</v>
          </cell>
          <cell r="B87">
            <v>207706.5</v>
          </cell>
          <cell r="C87">
            <v>204476.5</v>
          </cell>
          <cell r="D87">
            <v>201095</v>
          </cell>
          <cell r="E87">
            <v>199783.5</v>
          </cell>
          <cell r="F87">
            <v>199071.5</v>
          </cell>
          <cell r="G87">
            <v>198297</v>
          </cell>
          <cell r="H87">
            <v>196975.5</v>
          </cell>
          <cell r="I87">
            <v>195749.5</v>
          </cell>
          <cell r="J87">
            <v>194575.5</v>
          </cell>
          <cell r="K87">
            <v>193578.5</v>
          </cell>
          <cell r="L87">
            <v>192473</v>
          </cell>
          <cell r="M87">
            <v>191113</v>
          </cell>
          <cell r="N87">
            <v>217.5</v>
          </cell>
          <cell r="O87">
            <v>217.5</v>
          </cell>
          <cell r="P87">
            <v>213.57</v>
          </cell>
          <cell r="Q87">
            <v>209.64</v>
          </cell>
          <cell r="R87">
            <v>209.64</v>
          </cell>
          <cell r="S87">
            <v>209.64</v>
          </cell>
          <cell r="T87">
            <v>209.64</v>
          </cell>
          <cell r="U87">
            <v>209.64</v>
          </cell>
          <cell r="V87">
            <v>209.64</v>
          </cell>
          <cell r="W87">
            <v>209.64</v>
          </cell>
          <cell r="X87">
            <v>209.64</v>
          </cell>
          <cell r="Y87">
            <v>209.64</v>
          </cell>
          <cell r="Z87">
            <v>87</v>
          </cell>
        </row>
        <row r="88">
          <cell r="A88" t="str">
            <v>Sud</v>
          </cell>
          <cell r="B88">
            <v>93233.5</v>
          </cell>
          <cell r="C88">
            <v>90973</v>
          </cell>
          <cell r="D88">
            <v>88734.5</v>
          </cell>
          <cell r="E88">
            <v>88366.5</v>
          </cell>
          <cell r="F88">
            <v>88066</v>
          </cell>
          <cell r="G88">
            <v>89187</v>
          </cell>
          <cell r="H88">
            <v>90330.5</v>
          </cell>
          <cell r="I88">
            <v>90100.5</v>
          </cell>
          <cell r="J88">
            <v>89835</v>
          </cell>
          <cell r="K88">
            <v>89713</v>
          </cell>
          <cell r="L88">
            <v>89757.5</v>
          </cell>
          <cell r="M88">
            <v>89766</v>
          </cell>
          <cell r="N88">
            <v>328</v>
          </cell>
          <cell r="O88">
            <v>328.48</v>
          </cell>
          <cell r="P88">
            <v>328.47</v>
          </cell>
          <cell r="Q88">
            <v>328.46</v>
          </cell>
          <cell r="R88">
            <v>328.46</v>
          </cell>
          <cell r="S88">
            <v>328.46</v>
          </cell>
          <cell r="T88">
            <v>328.46</v>
          </cell>
          <cell r="U88">
            <v>328.46</v>
          </cell>
          <cell r="V88">
            <v>328.46</v>
          </cell>
          <cell r="W88">
            <v>328.46</v>
          </cell>
          <cell r="X88">
            <v>328.46</v>
          </cell>
          <cell r="Y88">
            <v>328.46</v>
          </cell>
          <cell r="Z88">
            <v>88</v>
          </cell>
        </row>
        <row r="89">
          <cell r="A89" t="str">
            <v>Sud</v>
          </cell>
          <cell r="B89">
            <v>97833</v>
          </cell>
          <cell r="C89">
            <v>90297.5</v>
          </cell>
          <cell r="D89">
            <v>83530</v>
          </cell>
          <cell r="E89">
            <v>87111.5</v>
          </cell>
          <cell r="F89">
            <v>90935</v>
          </cell>
          <cell r="G89">
            <v>92129</v>
          </cell>
          <cell r="H89">
            <v>93108.5</v>
          </cell>
          <cell r="I89">
            <v>93853.5</v>
          </cell>
          <cell r="J89">
            <v>94476.5</v>
          </cell>
          <cell r="K89">
            <v>94862</v>
          </cell>
          <cell r="L89">
            <v>95234.5</v>
          </cell>
          <cell r="M89">
            <v>95565</v>
          </cell>
          <cell r="N89">
            <v>238.39</v>
          </cell>
          <cell r="O89">
            <v>238.39</v>
          </cell>
          <cell r="P89">
            <v>238.39</v>
          </cell>
          <cell r="Q89">
            <v>238.39</v>
          </cell>
          <cell r="R89">
            <v>238.39</v>
          </cell>
          <cell r="S89">
            <v>238.39</v>
          </cell>
          <cell r="T89">
            <v>238.39</v>
          </cell>
          <cell r="U89">
            <v>238.39</v>
          </cell>
          <cell r="V89">
            <v>238.39</v>
          </cell>
          <cell r="W89">
            <v>238.39</v>
          </cell>
          <cell r="X89">
            <v>238.39</v>
          </cell>
          <cell r="Y89">
            <v>238.39</v>
          </cell>
          <cell r="Z89">
            <v>89</v>
          </cell>
        </row>
        <row r="90">
          <cell r="A90" t="str">
            <v>Sud</v>
          </cell>
          <cell r="B90">
            <v>69695</v>
          </cell>
          <cell r="C90">
            <v>69312.5</v>
          </cell>
          <cell r="D90">
            <v>68883</v>
          </cell>
          <cell r="E90">
            <v>68858</v>
          </cell>
          <cell r="F90">
            <v>68879.5</v>
          </cell>
          <cell r="G90">
            <v>68708</v>
          </cell>
          <cell r="H90">
            <v>68414.5</v>
          </cell>
          <cell r="I90">
            <v>68132.5</v>
          </cell>
          <cell r="J90">
            <v>68303.5</v>
          </cell>
          <cell r="K90">
            <v>68575</v>
          </cell>
          <cell r="L90">
            <v>68426.5</v>
          </cell>
          <cell r="M90">
            <v>68294</v>
          </cell>
          <cell r="N90">
            <v>173.97</v>
          </cell>
          <cell r="O90">
            <v>173.97</v>
          </cell>
          <cell r="P90">
            <v>173.97</v>
          </cell>
          <cell r="Q90">
            <v>173.97</v>
          </cell>
          <cell r="R90">
            <v>173.97</v>
          </cell>
          <cell r="S90">
            <v>173.97</v>
          </cell>
          <cell r="T90">
            <v>173.97</v>
          </cell>
          <cell r="U90">
            <v>173.97</v>
          </cell>
          <cell r="V90">
            <v>173.97</v>
          </cell>
          <cell r="W90">
            <v>173.97</v>
          </cell>
          <cell r="X90">
            <v>173.97</v>
          </cell>
          <cell r="Y90">
            <v>173.97</v>
          </cell>
          <cell r="Z90">
            <v>90</v>
          </cell>
        </row>
        <row r="91">
          <cell r="A91" t="str">
            <v>Sud</v>
          </cell>
          <cell r="B91">
            <v>57117.5</v>
          </cell>
          <cell r="C91">
            <v>57608.5</v>
          </cell>
          <cell r="D91">
            <v>58081</v>
          </cell>
          <cell r="E91">
            <v>58449.5</v>
          </cell>
          <cell r="F91">
            <v>58893.5</v>
          </cell>
          <cell r="G91">
            <v>59275.5</v>
          </cell>
          <cell r="H91">
            <v>59572.5</v>
          </cell>
          <cell r="I91">
            <v>59954.5</v>
          </cell>
          <cell r="J91">
            <v>60277</v>
          </cell>
          <cell r="K91">
            <v>60452.5</v>
          </cell>
          <cell r="L91">
            <v>60670</v>
          </cell>
          <cell r="M91">
            <v>60948.5</v>
          </cell>
          <cell r="N91">
            <v>388.14</v>
          </cell>
          <cell r="O91">
            <v>388.14</v>
          </cell>
          <cell r="P91">
            <v>388.14</v>
          </cell>
          <cell r="Q91">
            <v>388.14</v>
          </cell>
          <cell r="R91">
            <v>388.14</v>
          </cell>
          <cell r="S91">
            <v>388.14</v>
          </cell>
          <cell r="T91">
            <v>388.14</v>
          </cell>
          <cell r="U91">
            <v>388.14</v>
          </cell>
          <cell r="V91">
            <v>388.14</v>
          </cell>
          <cell r="W91">
            <v>388.14</v>
          </cell>
          <cell r="X91">
            <v>388.14</v>
          </cell>
          <cell r="Y91">
            <v>388.14</v>
          </cell>
          <cell r="Z91">
            <v>91</v>
          </cell>
        </row>
        <row r="92">
          <cell r="A92" t="str">
            <v>Sud</v>
          </cell>
          <cell r="B92">
            <v>73763</v>
          </cell>
          <cell r="C92">
            <v>73144.5</v>
          </cell>
          <cell r="D92">
            <v>72626.5</v>
          </cell>
          <cell r="E92">
            <v>71659.5</v>
          </cell>
          <cell r="F92">
            <v>70847</v>
          </cell>
          <cell r="G92">
            <v>70432.5</v>
          </cell>
          <cell r="H92">
            <v>70026.5</v>
          </cell>
          <cell r="I92">
            <v>69762.5</v>
          </cell>
          <cell r="J92">
            <v>69634</v>
          </cell>
          <cell r="K92">
            <v>69664</v>
          </cell>
          <cell r="L92">
            <v>69892.5</v>
          </cell>
          <cell r="M92">
            <v>69997</v>
          </cell>
          <cell r="N92">
            <v>37.24</v>
          </cell>
          <cell r="O92">
            <v>37.24</v>
          </cell>
          <cell r="P92">
            <v>37.24</v>
          </cell>
          <cell r="Q92">
            <v>37.24</v>
          </cell>
          <cell r="R92">
            <v>37.24</v>
          </cell>
          <cell r="S92">
            <v>37.24</v>
          </cell>
          <cell r="T92">
            <v>37.24</v>
          </cell>
          <cell r="U92">
            <v>37.24</v>
          </cell>
          <cell r="V92">
            <v>37.24</v>
          </cell>
          <cell r="W92">
            <v>37.24</v>
          </cell>
          <cell r="X92">
            <v>37.24</v>
          </cell>
          <cell r="Y92">
            <v>37.24</v>
          </cell>
          <cell r="Z92">
            <v>92</v>
          </cell>
        </row>
        <row r="93">
          <cell r="A93" t="str">
            <v>Sud</v>
          </cell>
          <cell r="B93">
            <v>59731</v>
          </cell>
          <cell r="C93">
            <v>59884</v>
          </cell>
          <cell r="D93">
            <v>60009</v>
          </cell>
          <cell r="E93">
            <v>60232</v>
          </cell>
          <cell r="F93">
            <v>60487</v>
          </cell>
          <cell r="G93">
            <v>60551.5</v>
          </cell>
          <cell r="H93">
            <v>60629.5</v>
          </cell>
          <cell r="I93">
            <v>60804.5</v>
          </cell>
          <cell r="J93">
            <v>61038</v>
          </cell>
          <cell r="K93">
            <v>61266</v>
          </cell>
          <cell r="L93">
            <v>61595</v>
          </cell>
          <cell r="M93">
            <v>61823.5</v>
          </cell>
          <cell r="N93">
            <v>179.83</v>
          </cell>
          <cell r="O93">
            <v>179.83</v>
          </cell>
          <cell r="P93">
            <v>179.83</v>
          </cell>
          <cell r="Q93">
            <v>179.83</v>
          </cell>
          <cell r="R93">
            <v>179.83</v>
          </cell>
          <cell r="S93">
            <v>179.83</v>
          </cell>
          <cell r="T93">
            <v>179.83</v>
          </cell>
          <cell r="U93">
            <v>179.83</v>
          </cell>
          <cell r="V93">
            <v>179.83</v>
          </cell>
          <cell r="W93">
            <v>179.83</v>
          </cell>
          <cell r="X93">
            <v>179.83</v>
          </cell>
          <cell r="Y93">
            <v>179.83</v>
          </cell>
          <cell r="Z93">
            <v>93</v>
          </cell>
        </row>
        <row r="94">
          <cell r="A94" t="str">
            <v>Sud</v>
          </cell>
          <cell r="B94">
            <v>96976</v>
          </cell>
          <cell r="C94">
            <v>96195</v>
          </cell>
          <cell r="D94">
            <v>95098</v>
          </cell>
          <cell r="E94">
            <v>94991</v>
          </cell>
          <cell r="F94">
            <v>95011.5</v>
          </cell>
          <cell r="G94">
            <v>94855.5</v>
          </cell>
          <cell r="H94">
            <v>94496.5</v>
          </cell>
          <cell r="I94">
            <v>94192.5</v>
          </cell>
          <cell r="J94">
            <v>93761.5</v>
          </cell>
          <cell r="K94">
            <v>93410.5</v>
          </cell>
          <cell r="L94">
            <v>93213</v>
          </cell>
          <cell r="M94">
            <v>93038.5</v>
          </cell>
          <cell r="N94">
            <v>111.34</v>
          </cell>
          <cell r="O94">
            <v>111.34</v>
          </cell>
          <cell r="P94">
            <v>111.34</v>
          </cell>
          <cell r="Q94">
            <v>111.34</v>
          </cell>
          <cell r="R94">
            <v>111.34</v>
          </cell>
          <cell r="S94">
            <v>111.34</v>
          </cell>
          <cell r="T94">
            <v>111.34</v>
          </cell>
          <cell r="U94">
            <v>111.34</v>
          </cell>
          <cell r="V94">
            <v>111.34</v>
          </cell>
          <cell r="W94">
            <v>111.34</v>
          </cell>
          <cell r="X94">
            <v>111.34</v>
          </cell>
          <cell r="Y94">
            <v>111.34</v>
          </cell>
          <cell r="Z94">
            <v>94</v>
          </cell>
        </row>
        <row r="95">
          <cell r="A95" t="str">
            <v>Sud</v>
          </cell>
          <cell r="B95">
            <v>35333.5</v>
          </cell>
          <cell r="C95">
            <v>34595.5</v>
          </cell>
          <cell r="D95">
            <v>33807</v>
          </cell>
          <cell r="E95">
            <v>33772</v>
          </cell>
          <cell r="F95">
            <v>33765.5</v>
          </cell>
          <cell r="G95">
            <v>33835.5</v>
          </cell>
          <cell r="H95">
            <v>33873.5</v>
          </cell>
          <cell r="I95">
            <v>33747</v>
          </cell>
          <cell r="J95">
            <v>33640.5</v>
          </cell>
          <cell r="K95">
            <v>33712.5</v>
          </cell>
          <cell r="L95">
            <v>33833</v>
          </cell>
          <cell r="M95">
            <v>33800.5</v>
          </cell>
          <cell r="N95">
            <v>46.34</v>
          </cell>
          <cell r="O95">
            <v>46.34</v>
          </cell>
          <cell r="P95">
            <v>46.34</v>
          </cell>
          <cell r="Q95">
            <v>46.34</v>
          </cell>
          <cell r="R95">
            <v>46.34</v>
          </cell>
          <cell r="S95">
            <v>46.34</v>
          </cell>
          <cell r="T95">
            <v>46.34</v>
          </cell>
          <cell r="U95">
            <v>46.34</v>
          </cell>
          <cell r="V95">
            <v>46.34</v>
          </cell>
          <cell r="W95">
            <v>46.34</v>
          </cell>
          <cell r="X95">
            <v>46.34</v>
          </cell>
          <cell r="Y95">
            <v>46.34</v>
          </cell>
          <cell r="Z95">
            <v>95</v>
          </cell>
        </row>
        <row r="96">
          <cell r="A96" t="str">
            <v>Sud</v>
          </cell>
          <cell r="B96">
            <v>179563</v>
          </cell>
          <cell r="C96">
            <v>179766</v>
          </cell>
          <cell r="D96">
            <v>180193</v>
          </cell>
          <cell r="E96">
            <v>180901.5</v>
          </cell>
          <cell r="F96">
            <v>182240.5</v>
          </cell>
          <cell r="G96">
            <v>183705</v>
          </cell>
          <cell r="H96">
            <v>184274</v>
          </cell>
          <cell r="I96">
            <v>184878</v>
          </cell>
          <cell r="J96">
            <v>185599</v>
          </cell>
          <cell r="K96">
            <v>185737.5</v>
          </cell>
          <cell r="L96">
            <v>186200.5</v>
          </cell>
          <cell r="M96">
            <v>186497</v>
          </cell>
          <cell r="N96">
            <v>236.02</v>
          </cell>
          <cell r="O96">
            <v>236.02</v>
          </cell>
          <cell r="P96">
            <v>236.02</v>
          </cell>
          <cell r="Q96">
            <v>236.02</v>
          </cell>
          <cell r="R96">
            <v>236.02</v>
          </cell>
          <cell r="S96">
            <v>236.02</v>
          </cell>
          <cell r="T96">
            <v>236.02</v>
          </cell>
          <cell r="U96">
            <v>236.02</v>
          </cell>
          <cell r="V96">
            <v>236.02</v>
          </cell>
          <cell r="W96">
            <v>236.02</v>
          </cell>
          <cell r="X96">
            <v>236.02</v>
          </cell>
          <cell r="Y96">
            <v>236.02</v>
          </cell>
          <cell r="Z96">
            <v>96</v>
          </cell>
        </row>
        <row r="97">
          <cell r="A97" t="str">
            <v>Isole</v>
          </cell>
          <cell r="B97">
            <v>69337</v>
          </cell>
          <cell r="C97">
            <v>68750</v>
          </cell>
          <cell r="D97">
            <v>68348</v>
          </cell>
          <cell r="E97">
            <v>68376</v>
          </cell>
          <cell r="F97">
            <v>69535</v>
          </cell>
          <cell r="G97">
            <v>70803.5</v>
          </cell>
          <cell r="H97">
            <v>70760</v>
          </cell>
          <cell r="I97">
            <v>70643</v>
          </cell>
          <cell r="J97">
            <v>70592.5</v>
          </cell>
          <cell r="K97">
            <v>70600.5</v>
          </cell>
          <cell r="L97">
            <v>70638</v>
          </cell>
          <cell r="M97">
            <v>70482.5</v>
          </cell>
          <cell r="N97">
            <v>271</v>
          </cell>
          <cell r="O97">
            <v>271.86</v>
          </cell>
          <cell r="P97">
            <v>271.86</v>
          </cell>
          <cell r="Q97">
            <v>272</v>
          </cell>
          <cell r="R97">
            <v>272</v>
          </cell>
          <cell r="S97">
            <v>272</v>
          </cell>
          <cell r="T97">
            <v>272</v>
          </cell>
          <cell r="U97">
            <v>272</v>
          </cell>
          <cell r="V97">
            <v>272</v>
          </cell>
          <cell r="W97">
            <v>272</v>
          </cell>
          <cell r="X97">
            <v>272</v>
          </cell>
          <cell r="Y97">
            <v>272</v>
          </cell>
          <cell r="Z97">
            <v>97</v>
          </cell>
        </row>
        <row r="98">
          <cell r="A98" t="str">
            <v>Isole</v>
          </cell>
          <cell r="B98">
            <v>681542</v>
          </cell>
          <cell r="C98">
            <v>682667.5</v>
          </cell>
          <cell r="D98">
            <v>684473</v>
          </cell>
          <cell r="E98">
            <v>681315.5</v>
          </cell>
          <cell r="F98">
            <v>677503.5</v>
          </cell>
          <cell r="G98">
            <v>673048.5</v>
          </cell>
          <cell r="H98">
            <v>668686</v>
          </cell>
          <cell r="I98">
            <v>664862.5</v>
          </cell>
          <cell r="J98">
            <v>661303</v>
          </cell>
          <cell r="K98">
            <v>657757</v>
          </cell>
          <cell r="L98">
            <v>655978</v>
          </cell>
          <cell r="M98">
            <v>654998</v>
          </cell>
          <cell r="N98">
            <v>158.88</v>
          </cell>
          <cell r="O98">
            <v>158.88</v>
          </cell>
          <cell r="P98">
            <v>158.88</v>
          </cell>
          <cell r="Q98">
            <v>158.88</v>
          </cell>
          <cell r="R98">
            <v>158.88</v>
          </cell>
          <cell r="S98">
            <v>158.88</v>
          </cell>
          <cell r="T98">
            <v>158.88</v>
          </cell>
          <cell r="U98">
            <v>158.88</v>
          </cell>
          <cell r="V98">
            <v>158.88</v>
          </cell>
          <cell r="W98">
            <v>158.88</v>
          </cell>
          <cell r="X98">
            <v>158.88</v>
          </cell>
          <cell r="Y98">
            <v>158.88</v>
          </cell>
          <cell r="Z98">
            <v>98</v>
          </cell>
        </row>
        <row r="99">
          <cell r="A99" t="str">
            <v>Isole</v>
          </cell>
          <cell r="B99">
            <v>258229</v>
          </cell>
          <cell r="C99">
            <v>254506</v>
          </cell>
          <cell r="D99">
            <v>250530.5</v>
          </cell>
          <cell r="E99">
            <v>248983.5</v>
          </cell>
          <cell r="F99">
            <v>248104</v>
          </cell>
          <cell r="G99">
            <v>246957.5</v>
          </cell>
          <cell r="H99">
            <v>245741</v>
          </cell>
          <cell r="I99">
            <v>244578</v>
          </cell>
          <cell r="J99">
            <v>243689</v>
          </cell>
          <cell r="K99">
            <v>243122.5</v>
          </cell>
          <cell r="L99">
            <v>242683.5</v>
          </cell>
          <cell r="M99">
            <v>241906.5</v>
          </cell>
          <cell r="N99">
            <v>211.23</v>
          </cell>
          <cell r="O99">
            <v>211.23</v>
          </cell>
          <cell r="P99">
            <v>211.23</v>
          </cell>
          <cell r="Q99">
            <v>211.23</v>
          </cell>
          <cell r="R99">
            <v>211.23</v>
          </cell>
          <cell r="S99">
            <v>211.23</v>
          </cell>
          <cell r="T99">
            <v>211.23</v>
          </cell>
          <cell r="U99">
            <v>211.23</v>
          </cell>
          <cell r="V99">
            <v>211.23</v>
          </cell>
          <cell r="W99">
            <v>211.23</v>
          </cell>
          <cell r="X99">
            <v>211.23</v>
          </cell>
          <cell r="Y99">
            <v>211.23</v>
          </cell>
          <cell r="Z99">
            <v>99</v>
          </cell>
        </row>
        <row r="100">
          <cell r="A100" t="str">
            <v>Isole</v>
          </cell>
          <cell r="B100">
            <v>55483.5</v>
          </cell>
          <cell r="C100">
            <v>55014</v>
          </cell>
          <cell r="D100">
            <v>55241.5</v>
          </cell>
          <cell r="E100">
            <v>57377</v>
          </cell>
          <cell r="F100">
            <v>58942</v>
          </cell>
          <cell r="G100">
            <v>59071</v>
          </cell>
          <cell r="H100">
            <v>59096.5</v>
          </cell>
          <cell r="I100">
            <v>59117</v>
          </cell>
          <cell r="J100">
            <v>59144</v>
          </cell>
          <cell r="K100">
            <v>59162</v>
          </cell>
          <cell r="L100">
            <v>59181.5</v>
          </cell>
          <cell r="M100">
            <v>59196</v>
          </cell>
          <cell r="N100">
            <v>244.57</v>
          </cell>
          <cell r="O100">
            <v>244.57</v>
          </cell>
          <cell r="P100">
            <v>245</v>
          </cell>
          <cell r="Q100">
            <v>245.54</v>
          </cell>
          <cell r="R100">
            <v>245.54</v>
          </cell>
          <cell r="S100">
            <v>245.54</v>
          </cell>
          <cell r="T100">
            <v>245.54</v>
          </cell>
          <cell r="U100">
            <v>245.54</v>
          </cell>
          <cell r="V100">
            <v>245.54</v>
          </cell>
          <cell r="W100">
            <v>245.54</v>
          </cell>
          <cell r="X100">
            <v>245.54</v>
          </cell>
          <cell r="Y100">
            <v>245.54</v>
          </cell>
          <cell r="Z100">
            <v>100</v>
          </cell>
        </row>
        <row r="101">
          <cell r="A101" t="str">
            <v>Isole</v>
          </cell>
          <cell r="B101">
            <v>62434.5</v>
          </cell>
          <cell r="C101">
            <v>61771</v>
          </cell>
          <cell r="D101">
            <v>61093.5</v>
          </cell>
          <cell r="E101">
            <v>60847.5</v>
          </cell>
          <cell r="F101">
            <v>60734</v>
          </cell>
          <cell r="G101">
            <v>60605.5</v>
          </cell>
          <cell r="H101">
            <v>60437</v>
          </cell>
          <cell r="I101">
            <v>60247</v>
          </cell>
          <cell r="J101">
            <v>60192</v>
          </cell>
          <cell r="K101">
            <v>60256</v>
          </cell>
          <cell r="L101">
            <v>60267</v>
          </cell>
          <cell r="M101">
            <v>60191</v>
          </cell>
          <cell r="N101">
            <v>418.66</v>
          </cell>
          <cell r="O101">
            <v>416.97</v>
          </cell>
          <cell r="P101">
            <v>417</v>
          </cell>
          <cell r="Q101">
            <v>417.22</v>
          </cell>
          <cell r="R101">
            <v>417.22</v>
          </cell>
          <cell r="S101">
            <v>417.22</v>
          </cell>
          <cell r="T101">
            <v>417.22</v>
          </cell>
          <cell r="U101">
            <v>417.22</v>
          </cell>
          <cell r="V101">
            <v>417.22</v>
          </cell>
          <cell r="W101">
            <v>417.22</v>
          </cell>
          <cell r="X101">
            <v>417.22</v>
          </cell>
          <cell r="Y101">
            <v>417.22</v>
          </cell>
          <cell r="Z101">
            <v>101</v>
          </cell>
        </row>
        <row r="102">
          <cell r="A102" t="str">
            <v>Isole</v>
          </cell>
          <cell r="B102">
            <v>28412.5</v>
          </cell>
          <cell r="C102">
            <v>28677.5</v>
          </cell>
          <cell r="D102">
            <v>28903</v>
          </cell>
          <cell r="E102">
            <v>28738.5</v>
          </cell>
          <cell r="F102">
            <v>28550.5</v>
          </cell>
          <cell r="G102">
            <v>28394</v>
          </cell>
          <cell r="H102">
            <v>28246.5</v>
          </cell>
          <cell r="I102">
            <v>28153</v>
          </cell>
          <cell r="J102">
            <v>28101</v>
          </cell>
          <cell r="K102">
            <v>28020</v>
          </cell>
          <cell r="L102">
            <v>27906.5</v>
          </cell>
          <cell r="M102">
            <v>27857</v>
          </cell>
          <cell r="N102">
            <v>357.19</v>
          </cell>
          <cell r="O102">
            <v>357.19</v>
          </cell>
          <cell r="P102">
            <v>357</v>
          </cell>
          <cell r="Q102">
            <v>357.17</v>
          </cell>
          <cell r="R102">
            <v>357.17</v>
          </cell>
          <cell r="S102">
            <v>357.17</v>
          </cell>
          <cell r="T102">
            <v>357.17</v>
          </cell>
          <cell r="U102">
            <v>357.17</v>
          </cell>
          <cell r="V102">
            <v>357.17</v>
          </cell>
          <cell r="W102">
            <v>357.17</v>
          </cell>
          <cell r="X102">
            <v>357.17</v>
          </cell>
          <cell r="Y102">
            <v>357.17</v>
          </cell>
          <cell r="Z102">
            <v>102</v>
          </cell>
        </row>
        <row r="103">
          <cell r="A103" t="str">
            <v>Isole</v>
          </cell>
          <cell r="B103">
            <v>337042</v>
          </cell>
          <cell r="C103">
            <v>324213.5</v>
          </cell>
          <cell r="D103">
            <v>310321.5</v>
          </cell>
          <cell r="E103">
            <v>308106</v>
          </cell>
          <cell r="F103">
            <v>306773.5</v>
          </cell>
          <cell r="G103">
            <v>304958.5</v>
          </cell>
          <cell r="H103">
            <v>302854</v>
          </cell>
          <cell r="I103">
            <v>300260.5</v>
          </cell>
          <cell r="J103">
            <v>297713</v>
          </cell>
          <cell r="K103">
            <v>296030</v>
          </cell>
          <cell r="L103">
            <v>294524.5</v>
          </cell>
          <cell r="M103">
            <v>292366</v>
          </cell>
          <cell r="N103">
            <v>180.88</v>
          </cell>
          <cell r="O103">
            <v>180.88</v>
          </cell>
          <cell r="P103">
            <v>180.88</v>
          </cell>
          <cell r="Q103">
            <v>180.88</v>
          </cell>
          <cell r="R103">
            <v>180.88</v>
          </cell>
          <cell r="S103">
            <v>180.88</v>
          </cell>
          <cell r="T103">
            <v>180.88</v>
          </cell>
          <cell r="U103">
            <v>180.88</v>
          </cell>
          <cell r="V103">
            <v>180.88</v>
          </cell>
          <cell r="W103">
            <v>180.88</v>
          </cell>
          <cell r="X103">
            <v>180.88</v>
          </cell>
          <cell r="Y103">
            <v>180.88</v>
          </cell>
          <cell r="Z103">
            <v>103</v>
          </cell>
        </row>
        <row r="104">
          <cell r="A104" t="str">
            <v>Isole</v>
          </cell>
          <cell r="B104">
            <v>69683</v>
          </cell>
          <cell r="C104">
            <v>69323</v>
          </cell>
          <cell r="D104">
            <v>69298.5</v>
          </cell>
          <cell r="E104">
            <v>70454</v>
          </cell>
          <cell r="F104">
            <v>71493.5</v>
          </cell>
          <cell r="G104">
            <v>71867</v>
          </cell>
          <cell r="H104">
            <v>72068.5</v>
          </cell>
          <cell r="I104">
            <v>72339.5</v>
          </cell>
          <cell r="J104">
            <v>72633</v>
          </cell>
          <cell r="K104">
            <v>73044</v>
          </cell>
          <cell r="L104">
            <v>73538</v>
          </cell>
          <cell r="M104">
            <v>73880.5</v>
          </cell>
          <cell r="N104">
            <v>442.46</v>
          </cell>
          <cell r="O104">
            <v>442.46</v>
          </cell>
          <cell r="P104">
            <v>442.46</v>
          </cell>
          <cell r="Q104">
            <v>442.46</v>
          </cell>
          <cell r="R104">
            <v>442.46</v>
          </cell>
          <cell r="S104">
            <v>442.46</v>
          </cell>
          <cell r="T104">
            <v>442.46</v>
          </cell>
          <cell r="U104">
            <v>442.46</v>
          </cell>
          <cell r="V104">
            <v>442.46</v>
          </cell>
          <cell r="W104">
            <v>442.46</v>
          </cell>
          <cell r="X104">
            <v>442.46</v>
          </cell>
          <cell r="Y104">
            <v>442.46</v>
          </cell>
          <cell r="Z104">
            <v>104</v>
          </cell>
        </row>
        <row r="105">
          <cell r="A105" t="str">
            <v>Isole</v>
          </cell>
          <cell r="B105">
            <v>125977.5</v>
          </cell>
          <cell r="C105">
            <v>124626.5</v>
          </cell>
          <cell r="D105">
            <v>123238</v>
          </cell>
          <cell r="E105">
            <v>122959</v>
          </cell>
          <cell r="F105">
            <v>123177</v>
          </cell>
          <cell r="G105">
            <v>123152</v>
          </cell>
          <cell r="H105">
            <v>123148</v>
          </cell>
          <cell r="I105">
            <v>123459.5</v>
          </cell>
          <cell r="J105">
            <v>123839</v>
          </cell>
          <cell r="K105">
            <v>123925.5</v>
          </cell>
          <cell r="L105">
            <v>123809</v>
          </cell>
          <cell r="M105">
            <v>123613</v>
          </cell>
          <cell r="N105">
            <v>204.08</v>
          </cell>
          <cell r="O105">
            <v>204.08</v>
          </cell>
          <cell r="P105">
            <v>204.08</v>
          </cell>
          <cell r="Q105">
            <v>204.08</v>
          </cell>
          <cell r="R105">
            <v>204.08</v>
          </cell>
          <cell r="S105">
            <v>204.08</v>
          </cell>
          <cell r="T105">
            <v>204.08</v>
          </cell>
          <cell r="U105">
            <v>204.08</v>
          </cell>
          <cell r="V105">
            <v>204.08</v>
          </cell>
          <cell r="W105">
            <v>204.08</v>
          </cell>
          <cell r="X105">
            <v>204.08</v>
          </cell>
          <cell r="Y105">
            <v>204.08</v>
          </cell>
          <cell r="Z105">
            <v>105</v>
          </cell>
        </row>
        <row r="106">
          <cell r="A106" t="str">
            <v>Isole</v>
          </cell>
          <cell r="B106">
            <v>120838.5</v>
          </cell>
          <cell r="C106">
            <v>120782</v>
          </cell>
          <cell r="D106">
            <v>120899</v>
          </cell>
          <cell r="E106">
            <v>121478.5</v>
          </cell>
          <cell r="F106">
            <v>123389</v>
          </cell>
          <cell r="G106">
            <v>126411</v>
          </cell>
          <cell r="H106">
            <v>128252</v>
          </cell>
          <cell r="I106">
            <v>128848.5</v>
          </cell>
          <cell r="J106">
            <v>129696</v>
          </cell>
          <cell r="K106">
            <v>130336</v>
          </cell>
          <cell r="L106">
            <v>130512</v>
          </cell>
          <cell r="M106">
            <v>130637</v>
          </cell>
          <cell r="N106">
            <v>546</v>
          </cell>
          <cell r="O106">
            <v>546</v>
          </cell>
          <cell r="P106">
            <v>546</v>
          </cell>
          <cell r="Q106">
            <v>546</v>
          </cell>
          <cell r="R106">
            <v>546</v>
          </cell>
          <cell r="S106">
            <v>546</v>
          </cell>
          <cell r="T106">
            <v>546</v>
          </cell>
          <cell r="U106">
            <v>546</v>
          </cell>
          <cell r="V106">
            <v>546</v>
          </cell>
          <cell r="W106">
            <v>546</v>
          </cell>
          <cell r="X106">
            <v>546</v>
          </cell>
          <cell r="Y106">
            <v>546</v>
          </cell>
          <cell r="Z106">
            <v>106</v>
          </cell>
        </row>
        <row r="107">
          <cell r="A107" t="str">
            <v>Isole</v>
          </cell>
          <cell r="B107">
            <v>37739</v>
          </cell>
          <cell r="C107">
            <v>37146.5</v>
          </cell>
          <cell r="D107">
            <v>36777.5</v>
          </cell>
          <cell r="E107">
            <v>36889</v>
          </cell>
          <cell r="F107">
            <v>36786.5</v>
          </cell>
          <cell r="G107">
            <v>36619.5</v>
          </cell>
          <cell r="H107">
            <v>36510.5</v>
          </cell>
          <cell r="I107">
            <v>36475.5</v>
          </cell>
          <cell r="J107">
            <v>36470</v>
          </cell>
          <cell r="K107">
            <v>36426</v>
          </cell>
          <cell r="L107">
            <v>36378</v>
          </cell>
          <cell r="M107">
            <v>36251.5</v>
          </cell>
          <cell r="N107">
            <v>192.27</v>
          </cell>
          <cell r="O107">
            <v>192.27</v>
          </cell>
          <cell r="P107">
            <v>192.27</v>
          </cell>
          <cell r="Q107">
            <v>192.27</v>
          </cell>
          <cell r="R107">
            <v>192.27</v>
          </cell>
          <cell r="S107">
            <v>192.27</v>
          </cell>
          <cell r="T107">
            <v>192.27</v>
          </cell>
          <cell r="U107">
            <v>192.27</v>
          </cell>
          <cell r="V107">
            <v>192.27</v>
          </cell>
          <cell r="W107">
            <v>192.27</v>
          </cell>
          <cell r="X107">
            <v>192.27</v>
          </cell>
          <cell r="Y107">
            <v>192.27</v>
          </cell>
          <cell r="Z107">
            <v>107</v>
          </cell>
        </row>
        <row r="108">
          <cell r="A108" t="str">
            <v>Isole</v>
          </cell>
          <cell r="B108">
            <v>32993.5</v>
          </cell>
          <cell r="C108">
            <v>32066</v>
          </cell>
          <cell r="D108">
            <v>31425</v>
          </cell>
          <cell r="E108">
            <v>31968</v>
          </cell>
          <cell r="F108">
            <v>32509.5</v>
          </cell>
          <cell r="G108">
            <v>32858.5</v>
          </cell>
          <cell r="H108">
            <v>32934</v>
          </cell>
          <cell r="I108">
            <v>32775</v>
          </cell>
          <cell r="J108">
            <v>32498</v>
          </cell>
          <cell r="K108">
            <v>32267</v>
          </cell>
          <cell r="L108">
            <v>32085.5</v>
          </cell>
          <cell r="M108">
            <v>31922.5</v>
          </cell>
          <cell r="N108">
            <v>84.63</v>
          </cell>
          <cell r="O108">
            <v>84.63</v>
          </cell>
          <cell r="P108">
            <v>84.63</v>
          </cell>
          <cell r="Q108">
            <v>84.63</v>
          </cell>
          <cell r="R108">
            <v>84.63</v>
          </cell>
          <cell r="S108">
            <v>84.63</v>
          </cell>
          <cell r="T108">
            <v>84.63</v>
          </cell>
          <cell r="U108">
            <v>84.63</v>
          </cell>
          <cell r="V108">
            <v>84.63</v>
          </cell>
          <cell r="W108">
            <v>84.63</v>
          </cell>
          <cell r="X108">
            <v>84.63</v>
          </cell>
          <cell r="Y108">
            <v>84.63</v>
          </cell>
          <cell r="Z108">
            <v>108</v>
          </cell>
        </row>
        <row r="109">
          <cell r="A109" t="str">
            <v>Isole</v>
          </cell>
          <cell r="B109">
            <v>164459.5</v>
          </cell>
          <cell r="C109">
            <v>163332</v>
          </cell>
          <cell r="D109">
            <v>163267.5</v>
          </cell>
          <cell r="E109">
            <v>162712</v>
          </cell>
          <cell r="F109">
            <v>162012.5</v>
          </cell>
          <cell r="G109">
            <v>160928</v>
          </cell>
          <cell r="H109">
            <v>159851.5</v>
          </cell>
          <cell r="I109">
            <v>158676.5</v>
          </cell>
          <cell r="J109">
            <v>157669</v>
          </cell>
          <cell r="K109">
            <v>157124</v>
          </cell>
          <cell r="L109">
            <v>156719.5</v>
          </cell>
          <cell r="M109">
            <v>156187.5</v>
          </cell>
          <cell r="N109">
            <v>85.5</v>
          </cell>
          <cell r="O109">
            <v>85.55</v>
          </cell>
          <cell r="P109">
            <v>85.55</v>
          </cell>
          <cell r="Q109">
            <v>85.55</v>
          </cell>
          <cell r="R109">
            <v>85.55</v>
          </cell>
          <cell r="S109">
            <v>85.55</v>
          </cell>
          <cell r="T109">
            <v>85.55</v>
          </cell>
          <cell r="U109">
            <v>85.55</v>
          </cell>
          <cell r="V109">
            <v>85.55</v>
          </cell>
          <cell r="W109">
            <v>85.55</v>
          </cell>
          <cell r="X109">
            <v>85.55</v>
          </cell>
          <cell r="Y109">
            <v>85.55</v>
          </cell>
          <cell r="Z109">
            <v>109</v>
          </cell>
        </row>
        <row r="110">
          <cell r="A110" t="str">
            <v>Isole</v>
          </cell>
          <cell r="B110">
            <v>44564</v>
          </cell>
          <cell r="C110">
            <v>45139.5</v>
          </cell>
          <cell r="D110">
            <v>45845.5</v>
          </cell>
          <cell r="E110">
            <v>46757.5</v>
          </cell>
          <cell r="F110">
            <v>47733</v>
          </cell>
          <cell r="G110">
            <v>48641</v>
          </cell>
          <cell r="H110">
            <v>49616</v>
          </cell>
          <cell r="I110">
            <v>51106</v>
          </cell>
          <cell r="J110">
            <v>52882</v>
          </cell>
          <cell r="K110">
            <v>54287.5</v>
          </cell>
          <cell r="L110">
            <v>55469.5</v>
          </cell>
          <cell r="M110">
            <v>56593.5</v>
          </cell>
          <cell r="N110">
            <v>376.1</v>
          </cell>
          <cell r="O110">
            <v>376.1</v>
          </cell>
          <cell r="P110">
            <v>376.1</v>
          </cell>
          <cell r="Q110">
            <v>376.1</v>
          </cell>
          <cell r="R110">
            <v>376.1</v>
          </cell>
          <cell r="S110">
            <v>376.1</v>
          </cell>
          <cell r="T110">
            <v>376.1</v>
          </cell>
          <cell r="U110">
            <v>376.1</v>
          </cell>
          <cell r="V110">
            <v>376.1</v>
          </cell>
          <cell r="W110">
            <v>376.1</v>
          </cell>
          <cell r="X110">
            <v>376.1</v>
          </cell>
          <cell r="Y110">
            <v>376.1</v>
          </cell>
          <cell r="Z110">
            <v>110</v>
          </cell>
        </row>
        <row r="111">
          <cell r="A111" t="str">
            <v>Isole</v>
          </cell>
          <cell r="B111">
            <v>13957.5</v>
          </cell>
          <cell r="C111">
            <v>13962.5</v>
          </cell>
          <cell r="D111">
            <v>13987</v>
          </cell>
          <cell r="E111">
            <v>13994</v>
          </cell>
          <cell r="F111">
            <v>13993.5</v>
          </cell>
          <cell r="G111">
            <v>14012</v>
          </cell>
          <cell r="H111">
            <v>14042.5</v>
          </cell>
          <cell r="I111">
            <v>14132</v>
          </cell>
          <cell r="J111">
            <v>14221.5</v>
          </cell>
          <cell r="K111">
            <v>14243.5</v>
          </cell>
          <cell r="L111">
            <v>14273</v>
          </cell>
          <cell r="M111">
            <v>14287</v>
          </cell>
          <cell r="N111">
            <v>213.69</v>
          </cell>
          <cell r="O111">
            <v>213.69</v>
          </cell>
          <cell r="P111">
            <v>213.69</v>
          </cell>
          <cell r="Q111">
            <v>213.69</v>
          </cell>
          <cell r="R111">
            <v>213.69</v>
          </cell>
          <cell r="S111">
            <v>213.69</v>
          </cell>
          <cell r="T111">
            <v>213.69</v>
          </cell>
          <cell r="U111">
            <v>213.69</v>
          </cell>
          <cell r="V111">
            <v>213.69</v>
          </cell>
          <cell r="W111">
            <v>213.69</v>
          </cell>
          <cell r="X111">
            <v>213.69</v>
          </cell>
          <cell r="Y111">
            <v>213.69</v>
          </cell>
          <cell r="Z111">
            <v>111</v>
          </cell>
        </row>
        <row r="112">
          <cell r="A112" t="str">
            <v>Isole</v>
          </cell>
          <cell r="B112">
            <v>6082.5</v>
          </cell>
          <cell r="C112">
            <v>5951.5</v>
          </cell>
          <cell r="D112">
            <v>5842.5</v>
          </cell>
          <cell r="E112">
            <v>5835.5</v>
          </cell>
          <cell r="F112">
            <v>5820.5</v>
          </cell>
          <cell r="G112">
            <v>5786</v>
          </cell>
          <cell r="H112">
            <v>5744</v>
          </cell>
          <cell r="I112">
            <v>5729</v>
          </cell>
          <cell r="J112">
            <v>5721.5</v>
          </cell>
          <cell r="K112">
            <v>5700</v>
          </cell>
          <cell r="L112">
            <v>5671</v>
          </cell>
          <cell r="M112">
            <v>5665</v>
          </cell>
          <cell r="N112">
            <v>53.38</v>
          </cell>
          <cell r="O112">
            <v>53.38</v>
          </cell>
          <cell r="P112">
            <v>53.38</v>
          </cell>
          <cell r="Q112">
            <v>53.38</v>
          </cell>
          <cell r="R112">
            <v>53.38</v>
          </cell>
          <cell r="S112">
            <v>53.38</v>
          </cell>
          <cell r="T112">
            <v>53.38</v>
          </cell>
          <cell r="U112">
            <v>53.38</v>
          </cell>
          <cell r="V112">
            <v>53.38</v>
          </cell>
          <cell r="W112">
            <v>53.38</v>
          </cell>
          <cell r="X112">
            <v>53.38</v>
          </cell>
          <cell r="Y112">
            <v>53.38</v>
          </cell>
          <cell r="Z112">
            <v>112</v>
          </cell>
        </row>
        <row r="113">
          <cell r="A113" t="str">
            <v>Isole</v>
          </cell>
          <cell r="B113">
            <v>9744</v>
          </cell>
          <cell r="C113">
            <v>9869</v>
          </cell>
          <cell r="D113">
            <v>10043</v>
          </cell>
          <cell r="E113">
            <v>10119</v>
          </cell>
          <cell r="F113">
            <v>10168.5</v>
          </cell>
          <cell r="G113">
            <v>10230</v>
          </cell>
          <cell r="H113">
            <v>10281</v>
          </cell>
          <cell r="I113">
            <v>10351.5</v>
          </cell>
          <cell r="J113">
            <v>10501.5</v>
          </cell>
          <cell r="K113">
            <v>10679</v>
          </cell>
          <cell r="L113">
            <v>10793.5</v>
          </cell>
          <cell r="M113">
            <v>10894.5</v>
          </cell>
          <cell r="N113">
            <v>39.97</v>
          </cell>
          <cell r="O113">
            <v>39.97</v>
          </cell>
          <cell r="P113">
            <v>39.97</v>
          </cell>
          <cell r="Q113">
            <v>39.97</v>
          </cell>
          <cell r="R113">
            <v>39.97</v>
          </cell>
          <cell r="S113">
            <v>39.97</v>
          </cell>
          <cell r="T113">
            <v>39.97</v>
          </cell>
          <cell r="U113">
            <v>39.97</v>
          </cell>
          <cell r="V113">
            <v>39.97</v>
          </cell>
          <cell r="W113">
            <v>39.97</v>
          </cell>
          <cell r="X113">
            <v>39.97</v>
          </cell>
          <cell r="Y113">
            <v>39.97</v>
          </cell>
          <cell r="Z113">
            <v>113</v>
          </cell>
        </row>
        <row r="114">
          <cell r="A114" t="str">
            <v>Isole</v>
          </cell>
          <cell r="B114">
            <v>8598</v>
          </cell>
          <cell r="C114">
            <v>8564</v>
          </cell>
          <cell r="D114">
            <v>8535</v>
          </cell>
          <cell r="E114">
            <v>8551</v>
          </cell>
          <cell r="F114">
            <v>8547.5</v>
          </cell>
          <cell r="G114">
            <v>8540</v>
          </cell>
          <cell r="H114">
            <v>8553.5</v>
          </cell>
          <cell r="I114">
            <v>8557</v>
          </cell>
          <cell r="J114">
            <v>8551.5</v>
          </cell>
          <cell r="K114">
            <v>8549.5</v>
          </cell>
          <cell r="L114">
            <v>8537</v>
          </cell>
          <cell r="M114">
            <v>8515.5</v>
          </cell>
          <cell r="N114">
            <v>84.16</v>
          </cell>
          <cell r="O114">
            <v>84.16</v>
          </cell>
          <cell r="P114">
            <v>84.16</v>
          </cell>
          <cell r="Q114">
            <v>84.16</v>
          </cell>
          <cell r="R114">
            <v>84.16</v>
          </cell>
          <cell r="S114">
            <v>84.16</v>
          </cell>
          <cell r="T114">
            <v>84.16</v>
          </cell>
          <cell r="U114">
            <v>84.16</v>
          </cell>
          <cell r="V114">
            <v>84.16</v>
          </cell>
          <cell r="W114">
            <v>84.16</v>
          </cell>
          <cell r="X114">
            <v>84.16</v>
          </cell>
          <cell r="Y114">
            <v>84.16</v>
          </cell>
          <cell r="Z114">
            <v>114</v>
          </cell>
        </row>
        <row r="115">
          <cell r="A115" t="str">
            <v>Isole</v>
          </cell>
          <cell r="B115">
            <v>14873</v>
          </cell>
          <cell r="C115">
            <v>14771</v>
          </cell>
          <cell r="D115">
            <v>14723.5</v>
          </cell>
          <cell r="E115">
            <v>14703.5</v>
          </cell>
          <cell r="F115">
            <v>14658</v>
          </cell>
          <cell r="G115">
            <v>14618</v>
          </cell>
          <cell r="H115">
            <v>14594.5</v>
          </cell>
          <cell r="I115">
            <v>14579</v>
          </cell>
          <cell r="J115">
            <v>14554.5</v>
          </cell>
          <cell r="K115">
            <v>14526</v>
          </cell>
          <cell r="L115">
            <v>14484.5</v>
          </cell>
          <cell r="M115">
            <v>14455</v>
          </cell>
          <cell r="N115">
            <v>183.55</v>
          </cell>
          <cell r="O115">
            <v>183.55</v>
          </cell>
          <cell r="P115">
            <v>183.55</v>
          </cell>
          <cell r="Q115">
            <v>183.55</v>
          </cell>
          <cell r="R115">
            <v>183.55</v>
          </cell>
          <cell r="S115">
            <v>183.55</v>
          </cell>
          <cell r="T115">
            <v>183.55</v>
          </cell>
          <cell r="U115">
            <v>183.55</v>
          </cell>
          <cell r="V115">
            <v>183.55</v>
          </cell>
          <cell r="W115">
            <v>183.55</v>
          </cell>
          <cell r="X115">
            <v>183.55</v>
          </cell>
          <cell r="Y115">
            <v>183.55</v>
          </cell>
          <cell r="Z115">
            <v>115</v>
          </cell>
        </row>
        <row r="116">
          <cell r="A116" t="str">
            <v>Isole</v>
          </cell>
          <cell r="B116">
            <v>31573.5</v>
          </cell>
          <cell r="C116">
            <v>30921.5</v>
          </cell>
          <cell r="D116">
            <v>30542</v>
          </cell>
          <cell r="E116">
            <v>30642</v>
          </cell>
          <cell r="F116">
            <v>30565</v>
          </cell>
          <cell r="G116">
            <v>30449</v>
          </cell>
          <cell r="H116">
            <v>30310</v>
          </cell>
          <cell r="I116">
            <v>30176.5</v>
          </cell>
          <cell r="J116">
            <v>30048.5</v>
          </cell>
          <cell r="K116">
            <v>29896</v>
          </cell>
          <cell r="L116">
            <v>29792.5</v>
          </cell>
          <cell r="M116">
            <v>29739</v>
          </cell>
          <cell r="N116">
            <v>145.63</v>
          </cell>
          <cell r="O116">
            <v>145.63</v>
          </cell>
          <cell r="P116">
            <v>145.63</v>
          </cell>
          <cell r="Q116">
            <v>145.63</v>
          </cell>
          <cell r="R116">
            <v>145.63</v>
          </cell>
          <cell r="S116">
            <v>145.63</v>
          </cell>
          <cell r="T116">
            <v>145.63</v>
          </cell>
          <cell r="U116">
            <v>145.63</v>
          </cell>
          <cell r="V116">
            <v>145.63</v>
          </cell>
          <cell r="W116">
            <v>145.63</v>
          </cell>
          <cell r="X116">
            <v>145.63</v>
          </cell>
          <cell r="Y116">
            <v>145.63</v>
          </cell>
          <cell r="Z116">
            <v>116</v>
          </cell>
        </row>
        <row r="117">
          <cell r="A117" t="str">
            <v>Isole</v>
          </cell>
          <cell r="B117">
            <v>29161</v>
          </cell>
          <cell r="C117">
            <v>28655.5</v>
          </cell>
          <cell r="D117">
            <v>28162</v>
          </cell>
          <cell r="E117">
            <v>28083.5</v>
          </cell>
          <cell r="F117">
            <v>27971</v>
          </cell>
          <cell r="G117">
            <v>27901.5</v>
          </cell>
          <cell r="H117">
            <v>27822</v>
          </cell>
          <cell r="I117">
            <v>27727.5</v>
          </cell>
          <cell r="J117">
            <v>27669</v>
          </cell>
          <cell r="K117">
            <v>27624.5</v>
          </cell>
          <cell r="L117">
            <v>27543</v>
          </cell>
          <cell r="M117">
            <v>27461.5</v>
          </cell>
          <cell r="N117">
            <v>207.63</v>
          </cell>
          <cell r="O117">
            <v>207.63</v>
          </cell>
          <cell r="P117">
            <v>207.63</v>
          </cell>
          <cell r="Q117">
            <v>207.63</v>
          </cell>
          <cell r="R117">
            <v>207.63</v>
          </cell>
          <cell r="S117">
            <v>207.63</v>
          </cell>
          <cell r="T117">
            <v>207.63</v>
          </cell>
          <cell r="U117">
            <v>207.63</v>
          </cell>
          <cell r="V117">
            <v>207.63</v>
          </cell>
          <cell r="W117">
            <v>207.63</v>
          </cell>
          <cell r="X117">
            <v>207.63</v>
          </cell>
          <cell r="Y117">
            <v>207.63</v>
          </cell>
          <cell r="Z117">
            <v>117</v>
          </cell>
        </row>
      </sheetData>
      <sheetData sheetId="5"/>
      <sheetData sheetId="6"/>
      <sheetData sheetId="7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5"/>
      <sheetName val="dati UE"/>
      <sheetName val="Foglio4"/>
      <sheetName val="TAV_4_1"/>
      <sheetName val="TAV_3_1"/>
      <sheetName val="TAV_2_1"/>
      <sheetName val="TAV_1_1"/>
      <sheetName val="Foglio2"/>
      <sheetName val="Foglio6"/>
      <sheetName val="Foglio1"/>
      <sheetName val="TAV_1_1STRAN"/>
      <sheetName val="TAV_2_1STRAN"/>
      <sheetName val="TAV_3_1STRAN"/>
      <sheetName val="TAV_4_1STRAN"/>
      <sheetName val="Foglio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1"/>
      <sheetName val="2.1 dati"/>
    </sheetNames>
    <sheetDataSet>
      <sheetData sheetId="0"/>
      <sheetData sheetId="1">
        <row r="8">
          <cell r="B8" t="str">
            <v>emissioni di gas ad effetto serra</v>
          </cell>
          <cell r="C8" t="str">
            <v>Ue 27</v>
          </cell>
        </row>
        <row r="9">
          <cell r="A9" t="str">
            <v>Bulgaria</v>
          </cell>
          <cell r="B9">
            <v>92.541350757542986</v>
          </cell>
          <cell r="C9">
            <v>79.789507248725428</v>
          </cell>
        </row>
        <row r="10">
          <cell r="A10" t="str">
            <v>Danimarca</v>
          </cell>
          <cell r="B10">
            <v>91.763610848931748</v>
          </cell>
          <cell r="C10">
            <v>79.789507248725428</v>
          </cell>
        </row>
        <row r="11">
          <cell r="A11" t="str">
            <v>Finlandia</v>
          </cell>
          <cell r="B11">
            <v>89.082229206799084</v>
          </cell>
          <cell r="C11">
            <v>79.789507248725428</v>
          </cell>
        </row>
        <row r="12">
          <cell r="A12" t="str">
            <v>Estonia</v>
          </cell>
          <cell r="B12">
            <v>87.430305641626063</v>
          </cell>
          <cell r="C12">
            <v>79.789507248725428</v>
          </cell>
        </row>
        <row r="13">
          <cell r="A13" t="str">
            <v>Polonia</v>
          </cell>
          <cell r="B13">
            <v>87.057038985048536</v>
          </cell>
          <cell r="C13">
            <v>79.789507248725428</v>
          </cell>
        </row>
        <row r="14">
          <cell r="A14" t="str">
            <v>Cechia</v>
          </cell>
          <cell r="B14">
            <v>86.953594108312387</v>
          </cell>
          <cell r="C14">
            <v>79.789507248725428</v>
          </cell>
        </row>
        <row r="15">
          <cell r="A15" t="str">
            <v>Grecia</v>
          </cell>
          <cell r="B15">
            <v>85.511077187416717</v>
          </cell>
          <cell r="C15">
            <v>79.789507248725428</v>
          </cell>
        </row>
        <row r="16">
          <cell r="A16" t="str">
            <v>Malta</v>
          </cell>
          <cell r="B16">
            <v>84.286143960693664</v>
          </cell>
          <cell r="C16">
            <v>79.789507248725428</v>
          </cell>
        </row>
        <row r="17">
          <cell r="A17" t="str">
            <v>Svezia</v>
          </cell>
          <cell r="B17">
            <v>83.49665268047201</v>
          </cell>
          <cell r="C17">
            <v>79.789507248725428</v>
          </cell>
        </row>
        <row r="18">
          <cell r="A18" t="str">
            <v>Portogallo</v>
          </cell>
          <cell r="B18">
            <v>83.10279689131464</v>
          </cell>
          <cell r="C18">
            <v>79.789507248725428</v>
          </cell>
        </row>
        <row r="19">
          <cell r="A19" t="str">
            <v>Paesi Bassi</v>
          </cell>
          <cell r="B19">
            <v>82.942839930210425</v>
          </cell>
          <cell r="C19">
            <v>79.789507248725428</v>
          </cell>
        </row>
        <row r="20">
          <cell r="A20" t="str">
            <v>Lussemburgo</v>
          </cell>
          <cell r="B20">
            <v>82.773232545576192</v>
          </cell>
          <cell r="C20">
            <v>79.789507248725428</v>
          </cell>
        </row>
        <row r="21">
          <cell r="A21" t="str">
            <v>Slovacchia</v>
          </cell>
          <cell r="B21">
            <v>82.215871764596173</v>
          </cell>
          <cell r="C21">
            <v>79.789507248725428</v>
          </cell>
        </row>
        <row r="22">
          <cell r="A22" t="str">
            <v>Lituania</v>
          </cell>
          <cell r="B22">
            <v>81.71781810049356</v>
          </cell>
          <cell r="C22">
            <v>79.789507248725428</v>
          </cell>
        </row>
        <row r="23">
          <cell r="A23" t="str">
            <v>Romania</v>
          </cell>
          <cell r="B23">
            <v>81.403305743184362</v>
          </cell>
          <cell r="C23">
            <v>79.789507248725428</v>
          </cell>
        </row>
        <row r="24">
          <cell r="A24" t="str">
            <v>Irlanda</v>
          </cell>
          <cell r="B24">
            <v>81.355483941479037</v>
          </cell>
          <cell r="C24">
            <v>79.789507248725428</v>
          </cell>
        </row>
        <row r="25">
          <cell r="A25" t="str">
            <v>Lettonia</v>
          </cell>
          <cell r="B25">
            <v>80.723507660209904</v>
          </cell>
          <cell r="C25">
            <v>79.789507248725428</v>
          </cell>
        </row>
        <row r="26">
          <cell r="A26" t="str">
            <v>Cipro</v>
          </cell>
          <cell r="B26">
            <v>79.245714145030988</v>
          </cell>
          <cell r="C26">
            <v>79.789507248725428</v>
          </cell>
        </row>
        <row r="27">
          <cell r="A27" t="str">
            <v>Germania</v>
          </cell>
          <cell r="B27">
            <v>78.217823340750925</v>
          </cell>
          <cell r="C27">
            <v>79.789507248725428</v>
          </cell>
        </row>
        <row r="28">
          <cell r="A28" t="str">
            <v>Austria</v>
          </cell>
          <cell r="B28">
            <v>78.013999622463771</v>
          </cell>
          <cell r="C28">
            <v>79.789507248725428</v>
          </cell>
        </row>
        <row r="29">
          <cell r="A29" t="str">
            <v>Slovenia</v>
          </cell>
          <cell r="B29">
            <v>77.187778836404249</v>
          </cell>
          <cell r="C29">
            <v>79.789507248725428</v>
          </cell>
        </row>
        <row r="30">
          <cell r="A30" t="str">
            <v>Spagna</v>
          </cell>
          <cell r="B30">
            <v>77.020645917541358</v>
          </cell>
          <cell r="C30">
            <v>79.789507248725428</v>
          </cell>
        </row>
        <row r="31">
          <cell r="A31" t="str">
            <v>Belgio</v>
          </cell>
          <cell r="B31">
            <v>74.822620653012166</v>
          </cell>
          <cell r="C31">
            <v>79.789507248725428</v>
          </cell>
        </row>
        <row r="32">
          <cell r="A32" t="str">
            <v>Ungheria</v>
          </cell>
          <cell r="B32">
            <v>74.670998619547973</v>
          </cell>
          <cell r="C32">
            <v>79.789507248725428</v>
          </cell>
        </row>
        <row r="33">
          <cell r="A33" t="str">
            <v>Francia</v>
          </cell>
          <cell r="B33">
            <v>74.271342456207137</v>
          </cell>
          <cell r="C33">
            <v>79.789507248725428</v>
          </cell>
        </row>
        <row r="34">
          <cell r="A34" t="str">
            <v>Italia</v>
          </cell>
          <cell r="B34">
            <v>74.267727072039278</v>
          </cell>
          <cell r="C34">
            <v>79.789507248725428</v>
          </cell>
        </row>
        <row r="35">
          <cell r="A35" t="str">
            <v>Croazia</v>
          </cell>
          <cell r="B35">
            <v>74.094123465988062</v>
          </cell>
          <cell r="C35">
            <v>79.789507248725428</v>
          </cell>
        </row>
        <row r="38">
          <cell r="B38" t="str">
            <v>emissioni di gas acidificanti</v>
          </cell>
          <cell r="C38" t="str">
            <v>Ue 27</v>
          </cell>
        </row>
        <row r="39">
          <cell r="A39" t="str">
            <v>Danimarca</v>
          </cell>
          <cell r="B39">
            <v>98.691191656076683</v>
          </cell>
          <cell r="C39">
            <v>90.827568746760164</v>
          </cell>
        </row>
        <row r="40">
          <cell r="A40" t="str">
            <v>Grecia</v>
          </cell>
          <cell r="B40">
            <v>96.91554882102082</v>
          </cell>
          <cell r="C40">
            <v>90.827568746760164</v>
          </cell>
        </row>
        <row r="41">
          <cell r="A41" t="str">
            <v>Lussemburgo</v>
          </cell>
          <cell r="B41">
            <v>95.921472829674443</v>
          </cell>
          <cell r="C41">
            <v>90.827568746760164</v>
          </cell>
        </row>
        <row r="42">
          <cell r="A42" t="str">
            <v>Irlanda</v>
          </cell>
          <cell r="B42">
            <v>93.817004525520872</v>
          </cell>
          <cell r="C42">
            <v>90.827568746760164</v>
          </cell>
        </row>
        <row r="43">
          <cell r="A43" t="str">
            <v>Lituania</v>
          </cell>
          <cell r="B43">
            <v>93.234086250471577</v>
          </cell>
          <cell r="C43">
            <v>90.827568746760164</v>
          </cell>
        </row>
        <row r="44">
          <cell r="A44" t="str">
            <v>Portogallo</v>
          </cell>
          <cell r="B44">
            <v>93.007224177014834</v>
          </cell>
          <cell r="C44">
            <v>90.827568746760164</v>
          </cell>
        </row>
        <row r="45">
          <cell r="A45" t="str">
            <v>Paesi Bassi</v>
          </cell>
          <cell r="B45">
            <v>92.64988993660053</v>
          </cell>
          <cell r="C45">
            <v>90.827568746760164</v>
          </cell>
        </row>
        <row r="46">
          <cell r="A46" t="str">
            <v>Cipro</v>
          </cell>
          <cell r="B46">
            <v>92.085443701599985</v>
          </cell>
          <cell r="C46">
            <v>90.827568746760164</v>
          </cell>
        </row>
        <row r="47">
          <cell r="A47" t="str">
            <v>Svezia</v>
          </cell>
          <cell r="B47">
            <v>92.035013747434178</v>
          </cell>
          <cell r="C47">
            <v>90.827568746760164</v>
          </cell>
        </row>
        <row r="48">
          <cell r="A48" t="str">
            <v>Finlandia</v>
          </cell>
          <cell r="B48">
            <v>91.925483474948805</v>
          </cell>
          <cell r="C48">
            <v>90.827568746760164</v>
          </cell>
        </row>
        <row r="49">
          <cell r="A49" t="str">
            <v>Malta</v>
          </cell>
          <cell r="B49">
            <v>91.656387906696267</v>
          </cell>
          <cell r="C49">
            <v>90.827568746760164</v>
          </cell>
        </row>
        <row r="50">
          <cell r="A50" t="str">
            <v>Spagna</v>
          </cell>
          <cell r="B50">
            <v>91.550240646014657</v>
          </cell>
          <cell r="C50">
            <v>90.827568746760164</v>
          </cell>
        </row>
        <row r="51">
          <cell r="A51" t="str">
            <v>Italia</v>
          </cell>
          <cell r="B51">
            <v>90.956481610078882</v>
          </cell>
          <cell r="C51">
            <v>90.827568746760164</v>
          </cell>
        </row>
        <row r="52">
          <cell r="A52" t="str">
            <v>Bulgaria</v>
          </cell>
          <cell r="B52">
            <v>90.730788598657469</v>
          </cell>
          <cell r="C52">
            <v>90.827568746760164</v>
          </cell>
        </row>
        <row r="53">
          <cell r="A53" t="str">
            <v>Francia</v>
          </cell>
          <cell r="B53">
            <v>90.678302340834207</v>
          </cell>
          <cell r="C53">
            <v>90.827568746760164</v>
          </cell>
        </row>
        <row r="54">
          <cell r="A54" t="str">
            <v>Germania</v>
          </cell>
          <cell r="B54">
            <v>90.055128516869047</v>
          </cell>
          <cell r="C54">
            <v>90.827568746760164</v>
          </cell>
        </row>
        <row r="55">
          <cell r="A55" t="str">
            <v>Estonia</v>
          </cell>
          <cell r="B55">
            <v>89.565584514337488</v>
          </cell>
          <cell r="C55">
            <v>90.827568746760164</v>
          </cell>
        </row>
        <row r="56">
          <cell r="A56" t="str">
            <v>Belgio</v>
          </cell>
          <cell r="B56">
            <v>89.271074586377651</v>
          </cell>
          <cell r="C56">
            <v>90.827568746760164</v>
          </cell>
        </row>
        <row r="57">
          <cell r="A57" t="str">
            <v>Austria</v>
          </cell>
          <cell r="B57">
            <v>88.462392352314339</v>
          </cell>
          <cell r="C57">
            <v>90.827568746760164</v>
          </cell>
        </row>
        <row r="58">
          <cell r="A58" t="str">
            <v>Romania</v>
          </cell>
          <cell r="B58">
            <v>87.490439190119005</v>
          </cell>
          <cell r="C58">
            <v>90.827568746760164</v>
          </cell>
        </row>
        <row r="59">
          <cell r="A59" t="str">
            <v>Ungheria</v>
          </cell>
          <cell r="B59">
            <v>87.199946680615867</v>
          </cell>
          <cell r="C59">
            <v>90.827568746760164</v>
          </cell>
        </row>
        <row r="60">
          <cell r="A60" t="str">
            <v>Lettonia</v>
          </cell>
          <cell r="B60">
            <v>86.708842201424773</v>
          </cell>
          <cell r="C60">
            <v>90.827568746760164</v>
          </cell>
        </row>
        <row r="61">
          <cell r="A61" t="str">
            <v>Slovenia</v>
          </cell>
          <cell r="B61">
            <v>86.562230168066804</v>
          </cell>
          <cell r="C61">
            <v>90.827568746760164</v>
          </cell>
        </row>
        <row r="62">
          <cell r="A62" t="str">
            <v>Polonia</v>
          </cell>
          <cell r="B62">
            <v>86.292430020173001</v>
          </cell>
          <cell r="C62">
            <v>90.827568746760164</v>
          </cell>
        </row>
        <row r="63">
          <cell r="A63" t="str">
            <v>Slovacchia</v>
          </cell>
          <cell r="B63">
            <v>85.760314935070326</v>
          </cell>
          <cell r="C63">
            <v>90.827568746760164</v>
          </cell>
        </row>
        <row r="64">
          <cell r="A64" t="str">
            <v>Croazia</v>
          </cell>
          <cell r="B64">
            <v>84.379315794464404</v>
          </cell>
          <cell r="C64">
            <v>90.827568746760164</v>
          </cell>
        </row>
        <row r="65">
          <cell r="A65" t="str">
            <v>Cechia</v>
          </cell>
          <cell r="B65">
            <v>83.790693805300194</v>
          </cell>
          <cell r="C65">
            <v>90.827568746760164</v>
          </cell>
        </row>
        <row r="68">
          <cell r="B68" t="str">
            <v>emissione di gas precursori dell'ozono troposferico</v>
          </cell>
          <cell r="C68" t="str">
            <v>Ue 27</v>
          </cell>
        </row>
        <row r="69">
          <cell r="A69" t="str">
            <v>Danimarca</v>
          </cell>
          <cell r="B69">
            <v>96.852571411262133</v>
          </cell>
          <cell r="C69">
            <v>74.111346039378745</v>
          </cell>
        </row>
        <row r="70">
          <cell r="A70" t="str">
            <v>Lussemburgo</v>
          </cell>
          <cell r="B70">
            <v>90.239536562026785</v>
          </cell>
          <cell r="C70">
            <v>74.111346039378745</v>
          </cell>
        </row>
        <row r="71">
          <cell r="A71" t="str">
            <v>Grecia</v>
          </cell>
          <cell r="B71">
            <v>87.487297120222991</v>
          </cell>
          <cell r="C71">
            <v>74.111346039378745</v>
          </cell>
        </row>
        <row r="72">
          <cell r="A72" t="str">
            <v>Lituania</v>
          </cell>
          <cell r="B72">
            <v>79.09808819542728</v>
          </cell>
          <cell r="C72">
            <v>74.111346039378745</v>
          </cell>
        </row>
        <row r="73">
          <cell r="A73" t="str">
            <v>Germania</v>
          </cell>
          <cell r="B73">
            <v>78.81420083638389</v>
          </cell>
          <cell r="C73">
            <v>74.111346039378745</v>
          </cell>
        </row>
        <row r="74">
          <cell r="A74" t="str">
            <v>Paesi Bassi</v>
          </cell>
          <cell r="B74">
            <v>78.452381693334033</v>
          </cell>
          <cell r="C74">
            <v>74.111346039378745</v>
          </cell>
        </row>
        <row r="75">
          <cell r="A75" t="str">
            <v>Irlanda</v>
          </cell>
          <cell r="B75">
            <v>77.746167193497527</v>
          </cell>
          <cell r="C75">
            <v>74.111346039378745</v>
          </cell>
        </row>
        <row r="76">
          <cell r="A76" t="str">
            <v>Portogallo</v>
          </cell>
          <cell r="B76">
            <v>76.376038484061866</v>
          </cell>
          <cell r="C76">
            <v>74.111346039378745</v>
          </cell>
        </row>
        <row r="77">
          <cell r="A77" t="str">
            <v>Bulgaria</v>
          </cell>
          <cell r="B77">
            <v>76.110146132458539</v>
          </cell>
          <cell r="C77">
            <v>74.111346039378745</v>
          </cell>
        </row>
        <row r="78">
          <cell r="A78" t="str">
            <v>Malta</v>
          </cell>
          <cell r="B78">
            <v>75.949776493566631</v>
          </cell>
          <cell r="C78">
            <v>74.111346039378745</v>
          </cell>
        </row>
        <row r="79">
          <cell r="A79" t="str">
            <v>Svezia</v>
          </cell>
          <cell r="B79">
            <v>75.832188777537013</v>
          </cell>
          <cell r="C79">
            <v>74.111346039378745</v>
          </cell>
        </row>
        <row r="80">
          <cell r="A80" t="str">
            <v>Spagna</v>
          </cell>
          <cell r="B80">
            <v>74.833069097848849</v>
          </cell>
          <cell r="C80">
            <v>74.111346039378745</v>
          </cell>
        </row>
        <row r="81">
          <cell r="A81" t="str">
            <v>Francia</v>
          </cell>
          <cell r="B81">
            <v>74.160361512433454</v>
          </cell>
          <cell r="C81">
            <v>74.111346039378745</v>
          </cell>
        </row>
        <row r="82">
          <cell r="A82" t="str">
            <v>Finlandia</v>
          </cell>
          <cell r="B82">
            <v>72.563134863073657</v>
          </cell>
          <cell r="C82">
            <v>74.111346039378745</v>
          </cell>
        </row>
        <row r="83">
          <cell r="A83" t="str">
            <v>Belgio</v>
          </cell>
          <cell r="B83">
            <v>71.709376339931268</v>
          </cell>
          <cell r="C83">
            <v>74.111346039378745</v>
          </cell>
        </row>
        <row r="84">
          <cell r="A84" t="str">
            <v>Cipro</v>
          </cell>
          <cell r="B84">
            <v>70.853235781716222</v>
          </cell>
          <cell r="C84">
            <v>74.111346039378745</v>
          </cell>
        </row>
        <row r="85">
          <cell r="A85" t="str">
            <v>Lettonia</v>
          </cell>
          <cell r="B85">
            <v>68.852965852091188</v>
          </cell>
          <cell r="C85">
            <v>74.111346039378745</v>
          </cell>
        </row>
        <row r="86">
          <cell r="A86" t="str">
            <v>Polonia</v>
          </cell>
          <cell r="B86">
            <v>68.781734926831462</v>
          </cell>
          <cell r="C86">
            <v>74.111346039378745</v>
          </cell>
        </row>
        <row r="87">
          <cell r="A87" t="str">
            <v>Ungheria</v>
          </cell>
          <cell r="B87">
            <v>65.53361418875005</v>
          </cell>
          <cell r="C87">
            <v>74.111346039378745</v>
          </cell>
        </row>
        <row r="88">
          <cell r="A88" t="str">
            <v>Italia</v>
          </cell>
          <cell r="B88">
            <v>64.854347254878803</v>
          </cell>
          <cell r="C88">
            <v>74.111346039378745</v>
          </cell>
        </row>
        <row r="89">
          <cell r="A89" t="str">
            <v>Austria</v>
          </cell>
          <cell r="B89">
            <v>63.417367330159237</v>
          </cell>
          <cell r="C89">
            <v>74.111346039378745</v>
          </cell>
        </row>
        <row r="90">
          <cell r="A90" t="str">
            <v>Estonia</v>
          </cell>
          <cell r="B90">
            <v>62.567647636860372</v>
          </cell>
          <cell r="C90">
            <v>74.111346039378745</v>
          </cell>
        </row>
        <row r="91">
          <cell r="A91" t="str">
            <v>Slovenia</v>
          </cell>
          <cell r="B91">
            <v>62.538781289558841</v>
          </cell>
          <cell r="C91">
            <v>74.111346039378745</v>
          </cell>
        </row>
        <row r="92">
          <cell r="A92" t="str">
            <v>Romania</v>
          </cell>
          <cell r="B92">
            <v>60.395421538334226</v>
          </cell>
          <cell r="C92">
            <v>74.111346039378745</v>
          </cell>
        </row>
        <row r="93">
          <cell r="A93" t="str">
            <v>Slovacchia</v>
          </cell>
          <cell r="B93">
            <v>59.913068435448857</v>
          </cell>
          <cell r="C93">
            <v>74.111346039378745</v>
          </cell>
        </row>
        <row r="94">
          <cell r="A94" t="str">
            <v>Croazia</v>
          </cell>
          <cell r="B94">
            <v>52.885188659603578</v>
          </cell>
          <cell r="C94">
            <v>74.111346039378745</v>
          </cell>
        </row>
        <row r="95">
          <cell r="A95" t="str">
            <v>Cechia</v>
          </cell>
          <cell r="B95">
            <v>49.292411817403675</v>
          </cell>
          <cell r="C95">
            <v>74.111346039378745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2.1"/>
      <sheetName val="2.1 dati"/>
      <sheetName val="2.2 "/>
      <sheetName val="2.2 dati "/>
      <sheetName val="2.3"/>
      <sheetName val="2.3 dati"/>
      <sheetName val="2.4"/>
      <sheetName val="2.4 dati"/>
      <sheetName val="2.5"/>
      <sheetName val="2.5 dati"/>
      <sheetName val="2.6"/>
      <sheetName val="2.6 dati"/>
      <sheetName val="2.7"/>
      <sheetName val="2.7 dati"/>
      <sheetName val="2.8"/>
      <sheetName val="2.8 dati"/>
      <sheetName val="2.9"/>
      <sheetName val="2.9 dati"/>
      <sheetName val="2.10"/>
      <sheetName val="2.10 dati"/>
      <sheetName val="2.11"/>
      <sheetName val="2.11 dati"/>
      <sheetName val="2.12"/>
      <sheetName val="2.12 dati"/>
      <sheetName val="2.13"/>
      <sheetName val="2.13 dati "/>
      <sheetName val="2.14"/>
      <sheetName val="2.14 dati"/>
      <sheetName val="2.15"/>
      <sheetName val="2.15 dati"/>
      <sheetName val="2.16"/>
      <sheetName val="2.16 dati"/>
      <sheetName val="2.17"/>
      <sheetName val="2.17 dati"/>
    </sheetNames>
    <sheetDataSet>
      <sheetData sheetId="0" refreshError="1"/>
      <sheetData sheetId="1" refreshError="1"/>
      <sheetData sheetId="2" refreshError="1"/>
      <sheetData sheetId="3" refreshError="1"/>
      <sheetData sheetId="4">
        <row r="8">
          <cell r="C8" t="str">
            <v>Consumi finali di energia</v>
          </cell>
        </row>
        <row r="9">
          <cell r="A9" t="str">
            <v>Italia</v>
          </cell>
          <cell r="B9">
            <v>2018</v>
          </cell>
          <cell r="C9">
            <v>114.3</v>
          </cell>
        </row>
        <row r="10">
          <cell r="B10">
            <v>2019</v>
          </cell>
          <cell r="C10">
            <v>113.1</v>
          </cell>
        </row>
        <row r="11">
          <cell r="B11">
            <v>2020</v>
          </cell>
          <cell r="C11">
            <v>103.1</v>
          </cell>
        </row>
        <row r="12">
          <cell r="B12">
            <v>2021</v>
          </cell>
          <cell r="C12">
            <v>114.7</v>
          </cell>
        </row>
        <row r="13">
          <cell r="B13">
            <v>2022</v>
          </cell>
          <cell r="C13">
            <v>110.8</v>
          </cell>
        </row>
        <row r="15">
          <cell r="A15" t="str">
            <v>Francia</v>
          </cell>
          <cell r="B15">
            <v>2018</v>
          </cell>
          <cell r="C15">
            <v>140.4</v>
          </cell>
        </row>
        <row r="16">
          <cell r="B16">
            <v>2019</v>
          </cell>
          <cell r="C16">
            <v>139.30000000000001</v>
          </cell>
        </row>
        <row r="17">
          <cell r="B17">
            <v>2020</v>
          </cell>
          <cell r="C17">
            <v>127.8</v>
          </cell>
        </row>
        <row r="18">
          <cell r="B18">
            <v>2021</v>
          </cell>
          <cell r="C18">
            <v>139</v>
          </cell>
        </row>
        <row r="19">
          <cell r="B19">
            <v>2022</v>
          </cell>
          <cell r="C19">
            <v>132.69999999999999</v>
          </cell>
        </row>
        <row r="21">
          <cell r="A21" t="str">
            <v>Germania</v>
          </cell>
          <cell r="B21">
            <v>2018</v>
          </cell>
          <cell r="C21">
            <v>200.7</v>
          </cell>
        </row>
        <row r="22">
          <cell r="B22">
            <v>2019</v>
          </cell>
          <cell r="C22">
            <v>200.8</v>
          </cell>
        </row>
        <row r="23">
          <cell r="B23">
            <v>2020</v>
          </cell>
          <cell r="C23">
            <v>194.2</v>
          </cell>
        </row>
        <row r="24">
          <cell r="B24">
            <v>2021</v>
          </cell>
          <cell r="C24">
            <v>197.6</v>
          </cell>
        </row>
        <row r="25">
          <cell r="B25">
            <v>2022</v>
          </cell>
          <cell r="C25">
            <v>190.4</v>
          </cell>
        </row>
        <row r="27">
          <cell r="A27" t="str">
            <v>Spagna</v>
          </cell>
          <cell r="B27">
            <v>2018</v>
          </cell>
          <cell r="C27">
            <v>81.7</v>
          </cell>
        </row>
        <row r="28">
          <cell r="B28">
            <v>2019</v>
          </cell>
          <cell r="C28">
            <v>81.5</v>
          </cell>
        </row>
        <row r="29">
          <cell r="B29">
            <v>2020</v>
          </cell>
          <cell r="C29">
            <v>72.3</v>
          </cell>
        </row>
        <row r="30">
          <cell r="B30">
            <v>2021</v>
          </cell>
          <cell r="C30">
            <v>78.599999999999994</v>
          </cell>
        </row>
        <row r="31">
          <cell r="B31">
            <v>2022</v>
          </cell>
          <cell r="C31">
            <v>77.900000000000006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2.1"/>
      <sheetName val="2.1 dati"/>
      <sheetName val="2.2 "/>
      <sheetName val="2.2 dati "/>
      <sheetName val="2.3"/>
      <sheetName val="2.3 dati"/>
      <sheetName val="2.4"/>
      <sheetName val="2.4 dati"/>
      <sheetName val="2.5"/>
      <sheetName val="2.5 dati"/>
      <sheetName val="2.6"/>
      <sheetName val="2.6 dati"/>
      <sheetName val="2.7"/>
      <sheetName val="2.7 dati"/>
      <sheetName val="2.8"/>
      <sheetName val="2.8 dati"/>
      <sheetName val="2.9"/>
      <sheetName val="2.9 dati"/>
      <sheetName val="2.10"/>
      <sheetName val="2.10 dati"/>
      <sheetName val="2.11"/>
      <sheetName val="2.11 dati"/>
      <sheetName val="2.12"/>
      <sheetName val="2.12 dati"/>
      <sheetName val="2.13"/>
      <sheetName val="2.13 dati "/>
      <sheetName val="2.14"/>
      <sheetName val="2.14 dati"/>
      <sheetName val="2.15"/>
      <sheetName val="2.15 dati"/>
      <sheetName val="2.16"/>
      <sheetName val="2.16 dati"/>
      <sheetName val="2.17"/>
      <sheetName val="2.17 da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8">
          <cell r="B8" t="str">
            <v>Agricoltura e Pesca (Nace A)</v>
          </cell>
          <cell r="C8" t="str">
            <v>Industria (Nace B-F)</v>
          </cell>
          <cell r="D8" t="str">
            <v>Servizi (Nace G-S)</v>
          </cell>
          <cell r="E8" t="str">
            <v>Famiglie</v>
          </cell>
          <cell r="F8" t="str">
            <v>Totale NDEU</v>
          </cell>
        </row>
        <row r="9">
          <cell r="A9">
            <v>2019</v>
          </cell>
          <cell r="B9">
            <v>3.852508093524003</v>
          </cell>
          <cell r="C9">
            <v>72.56758090808178</v>
          </cell>
          <cell r="D9">
            <v>40.932149898662601</v>
          </cell>
          <cell r="E9">
            <v>52.271603705218311</v>
          </cell>
          <cell r="F9">
            <v>169.62384260548669</v>
          </cell>
        </row>
        <row r="10">
          <cell r="A10">
            <v>2020</v>
          </cell>
          <cell r="B10">
            <v>3.8209356018862839</v>
          </cell>
          <cell r="C10">
            <v>68.067944117978115</v>
          </cell>
          <cell r="D10">
            <v>35.524259188552001</v>
          </cell>
          <cell r="E10">
            <v>47.297940316894852</v>
          </cell>
          <cell r="F10">
            <v>154.71107922531127</v>
          </cell>
        </row>
        <row r="11">
          <cell r="A11">
            <v>2021</v>
          </cell>
          <cell r="B11">
            <v>4.3240570806279601</v>
          </cell>
          <cell r="C11">
            <v>71.86399562809919</v>
          </cell>
          <cell r="D11">
            <v>32.113530387054439</v>
          </cell>
          <cell r="E11">
            <v>53.392634468311137</v>
          </cell>
          <cell r="F11">
            <v>161.69421756409272</v>
          </cell>
        </row>
        <row r="12">
          <cell r="A12">
            <v>2022</v>
          </cell>
          <cell r="B12">
            <v>4.1939129949522069</v>
          </cell>
          <cell r="C12">
            <v>69.137805227780049</v>
          </cell>
          <cell r="D12">
            <v>31.882231762100361</v>
          </cell>
          <cell r="E12">
            <v>51.771151885156883</v>
          </cell>
          <cell r="F12">
            <v>156.98510186998951</v>
          </cell>
        </row>
      </sheetData>
      <sheetData sheetId="9"/>
      <sheetData sheetId="10">
        <row r="9">
          <cell r="B9" t="str">
            <v>Nace D</v>
          </cell>
          <cell r="C9">
            <v>0.31557286719001204</v>
          </cell>
        </row>
        <row r="10">
          <cell r="B10" t="str">
            <v>Nace E</v>
          </cell>
          <cell r="C10">
            <v>3.629768809191055E-2</v>
          </cell>
        </row>
        <row r="11">
          <cell r="B11" t="str">
            <v>Nace F</v>
          </cell>
          <cell r="C11">
            <v>5.2749865604020098E-2</v>
          </cell>
        </row>
        <row r="12">
          <cell r="B12" t="str">
            <v>Nace B</v>
          </cell>
          <cell r="C12">
            <v>1.3151207758049564E-2</v>
          </cell>
        </row>
        <row r="13">
          <cell r="B13" t="str">
            <v>Nace C10-C12</v>
          </cell>
          <cell r="C13">
            <v>5.2459520196696419E-2</v>
          </cell>
        </row>
        <row r="14">
          <cell r="B14" t="str">
            <v>Nace C13-C15</v>
          </cell>
          <cell r="C14">
            <v>1.6614252830314799E-2</v>
          </cell>
        </row>
        <row r="15">
          <cell r="B15" t="str">
            <v>Nace C16</v>
          </cell>
          <cell r="C15">
            <v>1.4287809530849975E-2</v>
          </cell>
        </row>
        <row r="16">
          <cell r="B16" t="str">
            <v>Nace C17</v>
          </cell>
          <cell r="C16">
            <v>3.2603342391433913E-2</v>
          </cell>
        </row>
        <row r="17">
          <cell r="B17" t="str">
            <v>Nace C19</v>
          </cell>
          <cell r="C17">
            <v>0.11143174685650269</v>
          </cell>
        </row>
        <row r="18">
          <cell r="B18" t="str">
            <v>Nace C20</v>
          </cell>
          <cell r="C18">
            <v>9.5557934747601408E-2</v>
          </cell>
        </row>
        <row r="19">
          <cell r="B19" t="str">
            <v>Nace C22</v>
          </cell>
          <cell r="C19">
            <v>1.4661972779179265E-2</v>
          </cell>
        </row>
        <row r="20">
          <cell r="B20" t="str">
            <v>Nace C23</v>
          </cell>
          <cell r="C20">
            <v>7.6026957955527594E-2</v>
          </cell>
        </row>
        <row r="21">
          <cell r="B21" t="str">
            <v>Nace C24</v>
          </cell>
          <cell r="C21">
            <v>8.3910190247879338E-2</v>
          </cell>
        </row>
        <row r="22">
          <cell r="B22" t="str">
            <v>Nace C25</v>
          </cell>
          <cell r="C22">
            <v>2.575824716474456E-2</v>
          </cell>
        </row>
        <row r="23">
          <cell r="B23" t="str">
            <v>Nace C28</v>
          </cell>
          <cell r="C23">
            <v>1.1425309355134404E-2</v>
          </cell>
        </row>
        <row r="24">
          <cell r="B24" t="str">
            <v>Nace C29-C30</v>
          </cell>
          <cell r="C24">
            <v>1.1688534048131381E-2</v>
          </cell>
        </row>
        <row r="25">
          <cell r="B25" t="str">
            <v>Nace* C18, C21, C26-C27, C31-C33</v>
          </cell>
          <cell r="C25">
            <v>3.5802553252011794E-2</v>
          </cell>
        </row>
      </sheetData>
      <sheetData sheetId="11"/>
      <sheetData sheetId="12">
        <row r="6">
          <cell r="A6" t="str">
            <v>Anni 2021-2022 (*), milioni di tonnellate equivalenti di petrolio (Mtep) e variazioni percentuali</v>
          </cell>
        </row>
        <row r="8">
          <cell r="D8">
            <v>2021</v>
          </cell>
          <cell r="E8">
            <v>2022</v>
          </cell>
        </row>
        <row r="9">
          <cell r="B9" t="str">
            <v>Nace G (-3,3%)</v>
          </cell>
          <cell r="D9">
            <v>6.085249714122261</v>
          </cell>
          <cell r="E9">
            <v>5.8860283229823365</v>
          </cell>
        </row>
        <row r="10">
          <cell r="B10"/>
          <cell r="D10"/>
          <cell r="E10"/>
        </row>
        <row r="11">
          <cell r="B11" t="str">
            <v>Nace H (+2,7%)</v>
          </cell>
          <cell r="D11"/>
          <cell r="E11"/>
        </row>
        <row r="12">
          <cell r="B12" t="str">
            <v>Nace H49 (-3,0%)</v>
          </cell>
          <cell r="D12">
            <v>7.3275046692905486</v>
          </cell>
          <cell r="E12">
            <v>7.1103967168011497</v>
          </cell>
        </row>
        <row r="13">
          <cell r="B13" t="str">
            <v>Nace H50 (-6,1%)</v>
          </cell>
          <cell r="D13">
            <v>5.0207575487815115</v>
          </cell>
          <cell r="E13">
            <v>4.7136440079203208</v>
          </cell>
        </row>
        <row r="14">
          <cell r="B14" t="str">
            <v>Nace H51 (+101,2%)</v>
          </cell>
          <cell r="D14">
            <v>0.97720797671273718</v>
          </cell>
          <cell r="E14">
            <v>1.9659056649703406</v>
          </cell>
        </row>
        <row r="15">
          <cell r="B15" t="str">
            <v>Nace H52 (-6,4%)</v>
          </cell>
          <cell r="D15">
            <v>1.112339907282399</v>
          </cell>
          <cell r="E15">
            <v>1.0415127669504864</v>
          </cell>
        </row>
        <row r="16">
          <cell r="B16" t="str">
            <v>Nace H53 (-10,2%)</v>
          </cell>
          <cell r="D16">
            <v>4.9274522245298415E-2</v>
          </cell>
          <cell r="E16">
            <v>4.423556904274166E-2</v>
          </cell>
        </row>
        <row r="17">
          <cell r="B17"/>
          <cell r="D17"/>
          <cell r="E17"/>
        </row>
        <row r="18">
          <cell r="B18" t="str">
            <v>Nace I (-0,3%)</v>
          </cell>
          <cell r="D18">
            <v>1.9158824336099503</v>
          </cell>
          <cell r="E18">
            <v>1.9104095907519034</v>
          </cell>
        </row>
        <row r="19">
          <cell r="B19" t="str">
            <v>Nace J (+0,4%)</v>
          </cell>
          <cell r="D19">
            <v>0.65333643313622669</v>
          </cell>
          <cell r="E19">
            <v>0.65597541956051608</v>
          </cell>
        </row>
        <row r="20">
          <cell r="B20" t="str">
            <v>Nace K (-7,0%)</v>
          </cell>
          <cell r="D20">
            <v>0.52118411411539201</v>
          </cell>
          <cell r="E20">
            <v>0.48485537995447214</v>
          </cell>
        </row>
        <row r="21">
          <cell r="B21" t="str">
            <v>Nace L (-3,1%)</v>
          </cell>
          <cell r="D21">
            <v>0.38070065101589712</v>
          </cell>
          <cell r="E21">
            <v>0.36900099397443309</v>
          </cell>
        </row>
        <row r="22">
          <cell r="B22" t="str">
            <v>Nace M (+8,7%)</v>
          </cell>
          <cell r="D22">
            <v>1.3082491374699914</v>
          </cell>
          <cell r="E22">
            <v>1.4222322716453837</v>
          </cell>
        </row>
        <row r="23">
          <cell r="B23" t="str">
            <v>Nace N (-3,0%)</v>
          </cell>
          <cell r="D23">
            <v>0.67328839639814764</v>
          </cell>
          <cell r="E23">
            <v>0.65291445973105111</v>
          </cell>
        </row>
        <row r="24">
          <cell r="B24" t="str">
            <v>Nace O (-19,1%)</v>
          </cell>
          <cell r="D24">
            <v>1.6156630281578335</v>
          </cell>
          <cell r="E24">
            <v>1.3066289240419824</v>
          </cell>
        </row>
        <row r="25">
          <cell r="B25" t="str">
            <v>Nace P (-7,3%)</v>
          </cell>
          <cell r="D25">
            <v>0.82936821027418772</v>
          </cell>
          <cell r="E25">
            <v>0.76858307075626331</v>
          </cell>
        </row>
        <row r="26">
          <cell r="B26" t="str">
            <v>Nace Q (-3,6%)</v>
          </cell>
          <cell r="D26">
            <v>2.5779200103699895</v>
          </cell>
          <cell r="E26">
            <v>2.4851570774161007</v>
          </cell>
        </row>
        <row r="27">
          <cell r="B27" t="str">
            <v>Nace R (+1,3%)</v>
          </cell>
          <cell r="D27">
            <v>0.43206849501120304</v>
          </cell>
          <cell r="E27">
            <v>0.43749161527224317</v>
          </cell>
        </row>
        <row r="28">
          <cell r="B28" t="str">
            <v>Nace S (-1,0%)</v>
          </cell>
          <cell r="D28">
            <v>0.63353513906086889</v>
          </cell>
          <cell r="E28">
            <v>0.62725991032864581</v>
          </cell>
        </row>
        <row r="32">
          <cell r="A32" t="str">
            <v>(*) tra parentesi è riportata la variazione percentuale del NDEU nell'anno 2022 rispetto all'anno 2021.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2.1"/>
      <sheetName val="2.1 dati"/>
      <sheetName val="2.2 "/>
      <sheetName val="2.2 dati "/>
      <sheetName val="2.3"/>
      <sheetName val="2.3 dati"/>
      <sheetName val="2.4"/>
      <sheetName val="2.4 dati"/>
      <sheetName val="2.5"/>
      <sheetName val="2.5 dati"/>
      <sheetName val="2.6"/>
      <sheetName val="2.6 dati"/>
      <sheetName val="2.7"/>
      <sheetName val="2.7 dati"/>
      <sheetName val="2.8"/>
      <sheetName val="2.8 dati"/>
      <sheetName val="2.9"/>
      <sheetName val="2.9 dati"/>
      <sheetName val="2.10"/>
      <sheetName val="2.10 dati"/>
      <sheetName val="2.11"/>
      <sheetName val="2.11 dati"/>
      <sheetName val="2.12"/>
      <sheetName val="2.12 dati"/>
      <sheetName val="2.13"/>
      <sheetName val="2.13 dati "/>
      <sheetName val="2.14"/>
      <sheetName val="2.14 dati"/>
      <sheetName val="2.15"/>
      <sheetName val="2.15 dati"/>
      <sheetName val="2.16"/>
      <sheetName val="2.16 dati"/>
      <sheetName val="2.17"/>
      <sheetName val="2.17 dati"/>
      <sheetName val="Fogli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8">
          <cell r="B8" t="str">
            <v>Anomalie di temperatura media annua</v>
          </cell>
          <cell r="E8" t="str">
            <v>Anomalie della precipitazione totale annua</v>
          </cell>
        </row>
        <row r="9">
          <cell r="A9" t="str">
            <v>Roma</v>
          </cell>
          <cell r="B9">
            <v>2.7</v>
          </cell>
          <cell r="D9" t="str">
            <v>Campobasso</v>
          </cell>
          <cell r="E9">
            <v>174</v>
          </cell>
        </row>
        <row r="10">
          <cell r="A10" t="str">
            <v>Milano</v>
          </cell>
          <cell r="B10">
            <v>2.5</v>
          </cell>
          <cell r="D10" t="str">
            <v>Potenza</v>
          </cell>
          <cell r="E10">
            <v>98.9</v>
          </cell>
        </row>
        <row r="11">
          <cell r="A11" t="str">
            <v>Perugia</v>
          </cell>
          <cell r="B11">
            <v>2.2999999999999998</v>
          </cell>
          <cell r="D11" t="str">
            <v>Perugia</v>
          </cell>
          <cell r="E11">
            <v>17</v>
          </cell>
        </row>
        <row r="12">
          <cell r="A12" t="str">
            <v>Torino</v>
          </cell>
          <cell r="B12">
            <v>2.1</v>
          </cell>
          <cell r="D12" t="str">
            <v>Bari</v>
          </cell>
          <cell r="E12">
            <v>2.6</v>
          </cell>
        </row>
        <row r="13">
          <cell r="A13" t="str">
            <v>Bologna</v>
          </cell>
          <cell r="B13">
            <v>2</v>
          </cell>
          <cell r="D13" t="str">
            <v>Palermo</v>
          </cell>
          <cell r="E13">
            <v>-44.9</v>
          </cell>
        </row>
        <row r="14">
          <cell r="A14" t="str">
            <v>Trento</v>
          </cell>
          <cell r="B14">
            <v>1.9</v>
          </cell>
          <cell r="D14" t="str">
            <v>Ancona</v>
          </cell>
          <cell r="E14">
            <v>-45.5</v>
          </cell>
        </row>
        <row r="15">
          <cell r="A15" t="str">
            <v>Aosta</v>
          </cell>
          <cell r="B15">
            <v>1.8</v>
          </cell>
          <cell r="D15" t="str">
            <v>Catanzaro</v>
          </cell>
          <cell r="E15">
            <v>-85</v>
          </cell>
        </row>
        <row r="16">
          <cell r="A16" t="str">
            <v>Trieste</v>
          </cell>
          <cell r="B16">
            <v>1.8</v>
          </cell>
          <cell r="D16" t="str">
            <v>Cagliari</v>
          </cell>
          <cell r="E16">
            <v>-85.8</v>
          </cell>
        </row>
        <row r="17">
          <cell r="A17" t="str">
            <v>Genova</v>
          </cell>
          <cell r="B17">
            <v>1.8</v>
          </cell>
          <cell r="D17" t="str">
            <v>Napoli</v>
          </cell>
          <cell r="E17">
            <v>-107.1</v>
          </cell>
        </row>
        <row r="18">
          <cell r="A18" t="str">
            <v>Bolzano</v>
          </cell>
          <cell r="B18">
            <v>1.7</v>
          </cell>
          <cell r="D18" t="str">
            <v>Firenze</v>
          </cell>
          <cell r="E18">
            <v>-157.30000000000001</v>
          </cell>
        </row>
        <row r="19">
          <cell r="A19" t="str">
            <v>Campobasso</v>
          </cell>
          <cell r="B19">
            <v>1.7</v>
          </cell>
          <cell r="D19" t="str">
            <v>Aosta</v>
          </cell>
          <cell r="E19">
            <v>-158</v>
          </cell>
        </row>
        <row r="20">
          <cell r="A20" t="str">
            <v>Catanzaro</v>
          </cell>
          <cell r="B20">
            <v>1.6</v>
          </cell>
          <cell r="D20" t="str">
            <v>Bologna</v>
          </cell>
          <cell r="E20">
            <v>-176</v>
          </cell>
        </row>
        <row r="21">
          <cell r="A21" t="str">
            <v>Venezia</v>
          </cell>
          <cell r="B21">
            <v>1.5</v>
          </cell>
          <cell r="D21" t="str">
            <v>Trieste</v>
          </cell>
          <cell r="E21">
            <v>-187.5</v>
          </cell>
        </row>
        <row r="22">
          <cell r="A22" t="str">
            <v>Firenze</v>
          </cell>
          <cell r="B22">
            <v>1.5</v>
          </cell>
          <cell r="D22" t="str">
            <v>Reggio di Calabria (a)</v>
          </cell>
          <cell r="E22">
            <v>-190.7</v>
          </cell>
        </row>
        <row r="23">
          <cell r="A23" t="str">
            <v>Potenza</v>
          </cell>
          <cell r="B23">
            <v>1.5</v>
          </cell>
          <cell r="D23" t="str">
            <v>Trento</v>
          </cell>
          <cell r="E23">
            <v>-194</v>
          </cell>
        </row>
        <row r="24">
          <cell r="A24" t="str">
            <v>Cagliari</v>
          </cell>
          <cell r="B24">
            <v>1.4</v>
          </cell>
          <cell r="D24" t="str">
            <v>L'Aquila</v>
          </cell>
          <cell r="E24">
            <v>-198.8</v>
          </cell>
        </row>
        <row r="25">
          <cell r="A25" t="str">
            <v>L'Aquila</v>
          </cell>
          <cell r="B25">
            <v>1.2</v>
          </cell>
          <cell r="D25" t="str">
            <v>Venezia</v>
          </cell>
          <cell r="E25">
            <v>-206.2</v>
          </cell>
        </row>
        <row r="26">
          <cell r="A26" t="str">
            <v>Napoli</v>
          </cell>
          <cell r="B26">
            <v>1.2</v>
          </cell>
          <cell r="D26" t="str">
            <v>Messina (a)</v>
          </cell>
          <cell r="E26">
            <v>-223.3</v>
          </cell>
        </row>
        <row r="27">
          <cell r="A27" t="str">
            <v>Bari</v>
          </cell>
          <cell r="B27">
            <v>1</v>
          </cell>
          <cell r="D27" t="str">
            <v>Bolzano</v>
          </cell>
          <cell r="E27">
            <v>-229.9</v>
          </cell>
        </row>
        <row r="28">
          <cell r="A28" t="str">
            <v>Palermo</v>
          </cell>
          <cell r="B28">
            <v>0.9</v>
          </cell>
          <cell r="D28" t="str">
            <v>Roma</v>
          </cell>
          <cell r="E28">
            <v>-281.3</v>
          </cell>
        </row>
        <row r="29">
          <cell r="A29" t="str">
            <v>Reggio Calabria (a)</v>
          </cell>
          <cell r="B29">
            <v>0.9</v>
          </cell>
          <cell r="D29" t="str">
            <v>Torino</v>
          </cell>
          <cell r="E29">
            <v>-496.4</v>
          </cell>
        </row>
        <row r="30">
          <cell r="A30" t="str">
            <v>Messina (a)</v>
          </cell>
          <cell r="B30">
            <v>0.9</v>
          </cell>
          <cell r="D30" t="str">
            <v>Catania (a)</v>
          </cell>
          <cell r="E30">
            <v>-508.3</v>
          </cell>
        </row>
        <row r="31">
          <cell r="A31" t="str">
            <v>Ancona</v>
          </cell>
          <cell r="B31">
            <v>0.7</v>
          </cell>
          <cell r="D31" t="str">
            <v>Genova</v>
          </cell>
          <cell r="E31">
            <v>-567.29999999999995</v>
          </cell>
        </row>
        <row r="32">
          <cell r="A32" t="str">
            <v>Catania (a)</v>
          </cell>
          <cell r="B32">
            <v>0.7</v>
          </cell>
          <cell r="D32" t="str">
            <v>Milano</v>
          </cell>
          <cell r="E32">
            <v>-585.5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2.1"/>
      <sheetName val="2.1 dati"/>
      <sheetName val="2.2 "/>
      <sheetName val="2.2 dati "/>
      <sheetName val="2.3"/>
      <sheetName val="2.3 dati"/>
      <sheetName val="2.4"/>
      <sheetName val="2.4 dati"/>
      <sheetName val="2.5"/>
      <sheetName val="2.5 dati"/>
      <sheetName val="2.6"/>
      <sheetName val="2.6 dati"/>
      <sheetName val="2.7"/>
      <sheetName val="2.7 dati"/>
      <sheetName val="2.8"/>
      <sheetName val="2.8 dati"/>
      <sheetName val="aria1"/>
      <sheetName val="aria1 dati"/>
      <sheetName val="aria2"/>
      <sheetName val="aria2 dati"/>
      <sheetName val="2.9"/>
      <sheetName val="2.9 dati"/>
      <sheetName val="2.10"/>
      <sheetName val="2.10 dati"/>
      <sheetName val="2.11"/>
      <sheetName val="2.11 dati"/>
      <sheetName val="2.12"/>
      <sheetName val="2.12 dati"/>
      <sheetName val="2.13"/>
      <sheetName val="2.13 dati "/>
      <sheetName val="2.14"/>
      <sheetName val="2.14 dati"/>
      <sheetName val="2.15"/>
      <sheetName val="2.15 dati"/>
      <sheetName val="2.16"/>
      <sheetName val="2.16 dati"/>
      <sheetName val="2.17"/>
      <sheetName val="2.17 da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B1" t="str">
            <v>PM10 &gt;20 µg/m3</v>
          </cell>
          <cell r="C1" t="str">
            <v>PM2,5 &gt;10 µg/m3</v>
          </cell>
        </row>
        <row r="2">
          <cell r="A2" t="str">
            <v>Nord</v>
          </cell>
          <cell r="B2">
            <v>91.304347826086953</v>
          </cell>
          <cell r="C2">
            <v>100</v>
          </cell>
        </row>
        <row r="3">
          <cell r="A3" t="str">
            <v xml:space="preserve">Nord-ovest </v>
          </cell>
          <cell r="B3">
            <v>91.666666666666657</v>
          </cell>
          <cell r="C3">
            <v>100</v>
          </cell>
        </row>
        <row r="4">
          <cell r="A4" t="str">
            <v xml:space="preserve">Nord-est </v>
          </cell>
          <cell r="B4">
            <v>90.909090909090907</v>
          </cell>
          <cell r="C4">
            <v>100</v>
          </cell>
        </row>
        <row r="5">
          <cell r="A5" t="str">
            <v>Centro</v>
          </cell>
          <cell r="B5">
            <v>85.714285714285708</v>
          </cell>
          <cell r="C5">
            <v>83.333333333333343</v>
          </cell>
        </row>
        <row r="6">
          <cell r="A6" t="str">
            <v>Mezzogiorno</v>
          </cell>
          <cell r="B6">
            <v>72.727272727272734</v>
          </cell>
          <cell r="C6">
            <v>75.862068965517238</v>
          </cell>
        </row>
        <row r="7">
          <cell r="A7" t="str">
            <v>Sud</v>
          </cell>
          <cell r="B7">
            <v>80</v>
          </cell>
          <cell r="C7">
            <v>84.210526315789465</v>
          </cell>
        </row>
        <row r="8">
          <cell r="A8" t="str">
            <v>Isole</v>
          </cell>
          <cell r="B8">
            <v>61.53846153846154</v>
          </cell>
          <cell r="C8">
            <v>60</v>
          </cell>
        </row>
        <row r="9">
          <cell r="A9"/>
          <cell r="B9"/>
          <cell r="C9"/>
        </row>
        <row r="10">
          <cell r="A10" t="str">
            <v>Capoluoghi di città metropolitana</v>
          </cell>
          <cell r="B10">
            <v>100</v>
          </cell>
          <cell r="C10">
            <v>100</v>
          </cell>
        </row>
        <row r="11">
          <cell r="A11" t="str">
            <v>Altri capoluoghi</v>
          </cell>
          <cell r="B11">
            <v>81.609195402298852</v>
          </cell>
          <cell r="C11">
            <v>87.5</v>
          </cell>
        </row>
        <row r="12">
          <cell r="A12"/>
          <cell r="B12"/>
          <cell r="C12"/>
        </row>
        <row r="13">
          <cell r="A13" t="str">
            <v>Italia</v>
          </cell>
          <cell r="B13">
            <v>84</v>
          </cell>
          <cell r="C13">
            <v>89.247311827956992</v>
          </cell>
        </row>
      </sheetData>
      <sheetData sheetId="19"/>
      <sheetData sheetId="20">
        <row r="1">
          <cell r="B1">
            <v>2014</v>
          </cell>
          <cell r="C1">
            <v>2015</v>
          </cell>
          <cell r="D1">
            <v>2016</v>
          </cell>
          <cell r="E1">
            <v>2017</v>
          </cell>
          <cell r="F1">
            <v>2018</v>
          </cell>
          <cell r="G1">
            <v>2019</v>
          </cell>
          <cell r="H1">
            <v>2020</v>
          </cell>
          <cell r="I1">
            <v>2021</v>
          </cell>
          <cell r="J1">
            <v>2022</v>
          </cell>
        </row>
        <row r="2">
          <cell r="A2" t="str">
            <v>Nord</v>
          </cell>
          <cell r="B2">
            <v>28</v>
          </cell>
          <cell r="C2">
            <v>60</v>
          </cell>
          <cell r="D2">
            <v>48</v>
          </cell>
          <cell r="E2">
            <v>58</v>
          </cell>
          <cell r="F2">
            <v>56</v>
          </cell>
          <cell r="G2">
            <v>47</v>
          </cell>
          <cell r="H2">
            <v>46</v>
          </cell>
          <cell r="I2">
            <v>43</v>
          </cell>
          <cell r="J2">
            <v>62</v>
          </cell>
        </row>
        <row r="3">
          <cell r="A3" t="str">
            <v>Centro</v>
          </cell>
          <cell r="B3">
            <v>14</v>
          </cell>
          <cell r="C3">
            <v>39</v>
          </cell>
          <cell r="D3">
            <v>18</v>
          </cell>
          <cell r="E3">
            <v>33</v>
          </cell>
          <cell r="F3">
            <v>21</v>
          </cell>
          <cell r="G3">
            <v>24</v>
          </cell>
          <cell r="H3">
            <v>11</v>
          </cell>
          <cell r="I3">
            <v>12</v>
          </cell>
          <cell r="J3">
            <v>20</v>
          </cell>
        </row>
        <row r="4">
          <cell r="A4" t="str">
            <v>Mezzogiorno</v>
          </cell>
          <cell r="B4">
            <v>10</v>
          </cell>
          <cell r="C4">
            <v>20</v>
          </cell>
          <cell r="D4">
            <v>8</v>
          </cell>
          <cell r="E4">
            <v>21</v>
          </cell>
          <cell r="F4">
            <v>9</v>
          </cell>
          <cell r="G4">
            <v>13</v>
          </cell>
          <cell r="H4">
            <v>9</v>
          </cell>
          <cell r="I4">
            <v>13</v>
          </cell>
          <cell r="J4">
            <v>13</v>
          </cell>
        </row>
        <row r="5">
          <cell r="A5" t="str">
            <v>Italia</v>
          </cell>
          <cell r="B5">
            <v>19</v>
          </cell>
          <cell r="C5">
            <v>43</v>
          </cell>
          <cell r="D5">
            <v>29</v>
          </cell>
          <cell r="E5">
            <v>41</v>
          </cell>
          <cell r="F5">
            <v>34</v>
          </cell>
          <cell r="G5">
            <v>32</v>
          </cell>
          <cell r="H5">
            <v>29</v>
          </cell>
          <cell r="I5">
            <v>28</v>
          </cell>
          <cell r="J5">
            <v>39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 8_pm_trend"/>
      <sheetName val="FIG 9_pm_2022"/>
      <sheetName val="FIG 10_o3_trend"/>
      <sheetName val="FIG 11_no2_2022"/>
    </sheetNames>
    <sheetDataSet>
      <sheetData sheetId="0">
        <row r="1">
          <cell r="B1">
            <v>2014</v>
          </cell>
        </row>
      </sheetData>
      <sheetData sheetId="1">
        <row r="1">
          <cell r="B1" t="str">
            <v>PM10 &gt;20 µg/m3</v>
          </cell>
        </row>
      </sheetData>
      <sheetData sheetId="2">
        <row r="1">
          <cell r="B1">
            <v>2014</v>
          </cell>
          <cell r="C1">
            <v>2015</v>
          </cell>
          <cell r="D1">
            <v>2016</v>
          </cell>
          <cell r="E1">
            <v>2017</v>
          </cell>
          <cell r="F1">
            <v>2018</v>
          </cell>
          <cell r="G1">
            <v>2019</v>
          </cell>
          <cell r="H1">
            <v>2020</v>
          </cell>
          <cell r="I1">
            <v>2021</v>
          </cell>
          <cell r="J1">
            <v>2022</v>
          </cell>
        </row>
      </sheetData>
      <sheetData sheetId="3">
        <row r="1">
          <cell r="C1" t="str">
            <v>Biossido d'azoto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 "/>
    </sheetNames>
    <sheetDataSet>
      <sheetData sheetId="0">
        <row r="21">
          <cell r="B21">
            <v>2018</v>
          </cell>
          <cell r="C21">
            <v>2023</v>
          </cell>
          <cell r="D21" t="str">
            <v>Target 2020</v>
          </cell>
          <cell r="E21" t="str">
            <v>Target 2030</v>
          </cell>
        </row>
        <row r="22">
          <cell r="A22" t="str">
            <v>Irlanda</v>
          </cell>
          <cell r="B22">
            <v>2.2999999999999998</v>
          </cell>
          <cell r="C22">
            <v>2.2999999999999998</v>
          </cell>
          <cell r="D22">
            <v>10</v>
          </cell>
          <cell r="E22">
            <v>30</v>
          </cell>
        </row>
        <row r="23">
          <cell r="A23" t="str">
            <v>Slovenia</v>
          </cell>
          <cell r="B23">
            <v>2.2000000000000002</v>
          </cell>
          <cell r="C23">
            <v>2.2999999999999998</v>
          </cell>
          <cell r="D23">
            <v>10</v>
          </cell>
          <cell r="E23">
            <v>30</v>
          </cell>
        </row>
        <row r="24">
          <cell r="A24" t="str">
            <v>Grecia</v>
          </cell>
          <cell r="B24">
            <v>4.5</v>
          </cell>
          <cell r="C24">
            <v>4.5</v>
          </cell>
          <cell r="D24">
            <v>10</v>
          </cell>
          <cell r="E24">
            <v>30</v>
          </cell>
        </row>
        <row r="25">
          <cell r="A25" t="str">
            <v>Malta</v>
          </cell>
          <cell r="B25">
            <v>6.3</v>
          </cell>
          <cell r="C25">
            <v>7.4</v>
          </cell>
          <cell r="D25">
            <v>10</v>
          </cell>
          <cell r="E25">
            <v>30</v>
          </cell>
        </row>
        <row r="26">
          <cell r="A26" t="str">
            <v>Bulgaria</v>
          </cell>
          <cell r="B26">
            <v>8.1</v>
          </cell>
          <cell r="C26">
            <v>8.1</v>
          </cell>
          <cell r="D26">
            <v>10</v>
          </cell>
          <cell r="E26">
            <v>30</v>
          </cell>
        </row>
        <row r="27">
          <cell r="A27" t="str">
            <v>Cipro</v>
          </cell>
          <cell r="B27">
            <v>0.1</v>
          </cell>
          <cell r="C27">
            <v>8.6</v>
          </cell>
          <cell r="D27">
            <v>10</v>
          </cell>
          <cell r="E27">
            <v>30</v>
          </cell>
        </row>
        <row r="28">
          <cell r="A28" t="str">
            <v>Croazia</v>
          </cell>
          <cell r="B28">
            <v>8.5</v>
          </cell>
          <cell r="C28">
            <v>9</v>
          </cell>
          <cell r="D28">
            <v>10</v>
          </cell>
          <cell r="E28">
            <v>30</v>
          </cell>
        </row>
        <row r="29">
          <cell r="A29" t="str">
            <v>Italia</v>
          </cell>
          <cell r="B29">
            <v>10.3</v>
          </cell>
          <cell r="C29">
            <v>11.3</v>
          </cell>
          <cell r="D29">
            <v>10</v>
          </cell>
          <cell r="E29">
            <v>30</v>
          </cell>
        </row>
        <row r="30">
          <cell r="A30" t="str">
            <v>Finlandia</v>
          </cell>
          <cell r="B30">
            <v>10.5</v>
          </cell>
          <cell r="C30">
            <v>11.9</v>
          </cell>
          <cell r="D30">
            <v>10</v>
          </cell>
          <cell r="E30">
            <v>30</v>
          </cell>
        </row>
        <row r="31">
          <cell r="A31" t="str">
            <v>Spagna</v>
          </cell>
          <cell r="B31">
            <v>8.4</v>
          </cell>
          <cell r="C31">
            <v>12.8</v>
          </cell>
          <cell r="D31">
            <v>10</v>
          </cell>
          <cell r="E31">
            <v>30</v>
          </cell>
        </row>
        <row r="32">
          <cell r="A32" t="str">
            <v>UE27</v>
          </cell>
          <cell r="B32">
            <v>14</v>
          </cell>
          <cell r="C32">
            <v>15.6</v>
          </cell>
          <cell r="D32">
            <v>10</v>
          </cell>
          <cell r="E32">
            <v>30</v>
          </cell>
        </row>
        <row r="33">
          <cell r="A33" t="str">
            <v>Svezia</v>
          </cell>
          <cell r="B33">
            <v>15.2</v>
          </cell>
          <cell r="C33">
            <v>15.8</v>
          </cell>
          <cell r="D33">
            <v>10</v>
          </cell>
          <cell r="E33">
            <v>30</v>
          </cell>
        </row>
        <row r="34">
          <cell r="A34" t="str">
            <v>Lettonia</v>
          </cell>
          <cell r="B34">
            <v>16</v>
          </cell>
          <cell r="C34">
            <v>16</v>
          </cell>
          <cell r="D34">
            <v>10</v>
          </cell>
          <cell r="E34">
            <v>30</v>
          </cell>
        </row>
        <row r="35">
          <cell r="A35" t="str">
            <v>Portogallo</v>
          </cell>
          <cell r="B35">
            <v>16.600000000000001</v>
          </cell>
          <cell r="C35">
            <v>16.899999999999999</v>
          </cell>
          <cell r="D35">
            <v>10</v>
          </cell>
          <cell r="E35">
            <v>30</v>
          </cell>
        </row>
        <row r="36">
          <cell r="A36" t="str">
            <v>Danimarca</v>
          </cell>
          <cell r="B36">
            <v>17.899999999999999</v>
          </cell>
          <cell r="C36">
            <v>18.3</v>
          </cell>
          <cell r="D36">
            <v>10</v>
          </cell>
          <cell r="E36">
            <v>30</v>
          </cell>
        </row>
        <row r="37">
          <cell r="A37" t="str">
            <v>Estonia</v>
          </cell>
          <cell r="B37">
            <v>18.600000000000001</v>
          </cell>
          <cell r="C37">
            <v>18.8</v>
          </cell>
          <cell r="D37">
            <v>10</v>
          </cell>
          <cell r="E37">
            <v>30</v>
          </cell>
        </row>
        <row r="38">
          <cell r="A38" t="str">
            <v>Polonia</v>
          </cell>
          <cell r="B38">
            <v>22.6</v>
          </cell>
          <cell r="C38">
            <v>22.6</v>
          </cell>
          <cell r="D38">
            <v>10</v>
          </cell>
          <cell r="E38">
            <v>30</v>
          </cell>
        </row>
        <row r="39">
          <cell r="A39" t="str">
            <v>Romania</v>
          </cell>
          <cell r="B39">
            <v>23.1</v>
          </cell>
          <cell r="C39">
            <v>23.1</v>
          </cell>
          <cell r="D39">
            <v>10</v>
          </cell>
          <cell r="E39">
            <v>30</v>
          </cell>
        </row>
        <row r="40">
          <cell r="A40" t="str">
            <v>Lituania</v>
          </cell>
          <cell r="B40">
            <v>25.6</v>
          </cell>
          <cell r="C40">
            <v>25.6</v>
          </cell>
          <cell r="D40">
            <v>10</v>
          </cell>
          <cell r="E40">
            <v>30</v>
          </cell>
        </row>
        <row r="41">
          <cell r="A41" t="str">
            <v>Paesi Bassi</v>
          </cell>
          <cell r="B41">
            <v>26.7</v>
          </cell>
          <cell r="C41">
            <v>26.9</v>
          </cell>
          <cell r="D41">
            <v>10</v>
          </cell>
          <cell r="E41">
            <v>30</v>
          </cell>
        </row>
        <row r="42">
          <cell r="A42" t="str">
            <v>Belgio</v>
          </cell>
          <cell r="B42">
            <v>36.700000000000003</v>
          </cell>
          <cell r="C42">
            <v>38.1</v>
          </cell>
          <cell r="D42">
            <v>10</v>
          </cell>
          <cell r="E42">
            <v>30</v>
          </cell>
        </row>
        <row r="43">
          <cell r="A43" t="str">
            <v>Germania</v>
          </cell>
          <cell r="B43">
            <v>45.4</v>
          </cell>
          <cell r="C43">
            <v>45.5</v>
          </cell>
          <cell r="D43">
            <v>10</v>
          </cell>
          <cell r="E43">
            <v>30</v>
          </cell>
        </row>
        <row r="44">
          <cell r="A44" t="str">
            <v>Francia</v>
          </cell>
          <cell r="B44">
            <v>45.1</v>
          </cell>
          <cell r="C44">
            <v>49.8</v>
          </cell>
          <cell r="D44">
            <v>10</v>
          </cell>
          <cell r="E44">
            <v>30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2.1"/>
      <sheetName val="2.1 dati"/>
      <sheetName val="2.2 "/>
      <sheetName val="2.2 dati "/>
      <sheetName val="2.3"/>
      <sheetName val="2.3 dati"/>
      <sheetName val="2.4"/>
      <sheetName val="2.4 dati"/>
      <sheetName val="2.5"/>
      <sheetName val="2.5 dati"/>
      <sheetName val="2.6"/>
      <sheetName val="2.6 dati"/>
      <sheetName val="2.7"/>
      <sheetName val="2.7 dati"/>
      <sheetName val="2.8"/>
      <sheetName val="2.8 dati"/>
      <sheetName val="2.9"/>
      <sheetName val="2.9 dati"/>
      <sheetName val="2.10"/>
      <sheetName val="2.10 dati"/>
      <sheetName val="2.11"/>
      <sheetName val="2.11 dati"/>
      <sheetName val="2.12"/>
      <sheetName val="2.12 dati"/>
      <sheetName val="2.12bis"/>
      <sheetName val="2.12bis dati"/>
      <sheetName val="2.13"/>
      <sheetName val="2.13 dati "/>
      <sheetName val="2.14"/>
      <sheetName val="2.14 dati"/>
      <sheetName val="2.15"/>
      <sheetName val="2.15 dati"/>
      <sheetName val="2.16"/>
      <sheetName val="2.16 dati"/>
      <sheetName val="2.17"/>
      <sheetName val="2.17 da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8">
          <cell r="B8" t="str">
            <v>Estrazione di risorse minerali da cave</v>
          </cell>
          <cell r="C8" t="str">
            <v>Var % 2021/2020</v>
          </cell>
        </row>
        <row r="9">
          <cell r="A9" t="str">
            <v>Lombardia</v>
          </cell>
          <cell r="B9">
            <v>27976</v>
          </cell>
          <cell r="C9">
            <v>9.645306682343719</v>
          </cell>
        </row>
        <row r="10">
          <cell r="A10" t="str">
            <v>Piemonte</v>
          </cell>
          <cell r="B10">
            <v>17847</v>
          </cell>
          <cell r="C10">
            <v>21.466004219696455</v>
          </cell>
        </row>
        <row r="11">
          <cell r="A11" t="str">
            <v>Puglia</v>
          </cell>
          <cell r="B11">
            <v>17036</v>
          </cell>
          <cell r="C11">
            <v>23.395625090540346</v>
          </cell>
        </row>
        <row r="12">
          <cell r="A12" t="str">
            <v>Veneto</v>
          </cell>
          <cell r="B12">
            <v>14926</v>
          </cell>
          <cell r="C12">
            <v>13.341939403143746</v>
          </cell>
        </row>
        <row r="13">
          <cell r="A13" t="str">
            <v xml:space="preserve">Lazio </v>
          </cell>
          <cell r="B13">
            <v>14092</v>
          </cell>
          <cell r="C13">
            <v>5.5817786768562225</v>
          </cell>
        </row>
        <row r="14">
          <cell r="A14" t="str">
            <v>Sicilia</v>
          </cell>
          <cell r="B14">
            <v>13050</v>
          </cell>
          <cell r="C14">
            <v>20.443008767881899</v>
          </cell>
        </row>
        <row r="15">
          <cell r="A15" t="str">
            <v>Toscana</v>
          </cell>
          <cell r="B15">
            <v>12824</v>
          </cell>
          <cell r="C15">
            <v>12.619653991393696</v>
          </cell>
        </row>
        <row r="16">
          <cell r="A16" t="str">
            <v>Emilia-Romagna</v>
          </cell>
          <cell r="B16">
            <v>12206</v>
          </cell>
          <cell r="C16">
            <v>10.993907429298901</v>
          </cell>
        </row>
        <row r="17">
          <cell r="A17" t="str">
            <v>Umbria</v>
          </cell>
          <cell r="B17">
            <v>7926</v>
          </cell>
          <cell r="C17">
            <v>3.3242080563159955</v>
          </cell>
        </row>
        <row r="18">
          <cell r="A18" t="str">
            <v>Sardegna</v>
          </cell>
          <cell r="B18">
            <v>7909</v>
          </cell>
          <cell r="C18">
            <v>20.877273421977684</v>
          </cell>
        </row>
        <row r="19">
          <cell r="A19" t="str">
            <v>Campania</v>
          </cell>
          <cell r="B19">
            <v>6904</v>
          </cell>
          <cell r="C19">
            <v>10.464</v>
          </cell>
        </row>
        <row r="20">
          <cell r="A20" t="str">
            <v>Basilicata</v>
          </cell>
          <cell r="B20">
            <v>5011</v>
          </cell>
          <cell r="C20">
            <v>24.931438544003989</v>
          </cell>
        </row>
        <row r="21">
          <cell r="A21" t="str">
            <v>Molise</v>
          </cell>
          <cell r="B21">
            <v>4459</v>
          </cell>
          <cell r="C21">
            <v>1.5255009107468125</v>
          </cell>
        </row>
        <row r="22">
          <cell r="A22" t="str">
            <v>Friuli-Venezia Giulia</v>
          </cell>
          <cell r="B22">
            <v>4131</v>
          </cell>
          <cell r="C22">
            <v>0.51094890510948909</v>
          </cell>
        </row>
        <row r="23">
          <cell r="A23" t="str">
            <v>Marche</v>
          </cell>
          <cell r="B23">
            <v>3707</v>
          </cell>
          <cell r="C23">
            <v>24.605042016806721</v>
          </cell>
        </row>
        <row r="24">
          <cell r="A24" t="str">
            <v>Liguria</v>
          </cell>
          <cell r="B24">
            <v>3413</v>
          </cell>
          <cell r="C24">
            <v>18.424705065926439</v>
          </cell>
        </row>
        <row r="25">
          <cell r="A25" t="str">
            <v>Trento</v>
          </cell>
          <cell r="B25">
            <v>3233</v>
          </cell>
          <cell r="C25">
            <v>-6.6416401963615366</v>
          </cell>
        </row>
        <row r="26">
          <cell r="A26" t="str">
            <v>Abruzzo</v>
          </cell>
          <cell r="B26">
            <v>2911</v>
          </cell>
          <cell r="C26">
            <v>-10.375615763546799</v>
          </cell>
        </row>
        <row r="27">
          <cell r="A27" t="str">
            <v>Bolzano/Bozen</v>
          </cell>
          <cell r="B27">
            <v>2337</v>
          </cell>
          <cell r="C27">
            <v>12.953117448042534</v>
          </cell>
        </row>
        <row r="28">
          <cell r="A28" t="str">
            <v>Calabria (a)</v>
          </cell>
          <cell r="B28">
            <v>2191</v>
          </cell>
          <cell r="C28" t="str">
            <v>n.d.</v>
          </cell>
        </row>
        <row r="29">
          <cell r="A29" t="str">
            <v>Valle d'Aosta (b)</v>
          </cell>
          <cell r="B29">
            <v>137</v>
          </cell>
          <cell r="C29">
            <v>48.913043478260867</v>
          </cell>
        </row>
      </sheetData>
      <sheetData sheetId="21"/>
      <sheetData sheetId="22">
        <row r="7">
          <cell r="B7" t="str">
            <v>Marna da cemento</v>
          </cell>
          <cell r="C7" t="str">
            <v>Minerali ceramici e industriali</v>
          </cell>
          <cell r="D7" t="str">
            <v>Salgemma</v>
          </cell>
          <cell r="E7" t="str">
            <v>Talco, barite e fluorite</v>
          </cell>
        </row>
        <row r="8">
          <cell r="A8" t="str">
            <v>Nord-ovest</v>
          </cell>
          <cell r="B8">
            <v>1330</v>
          </cell>
          <cell r="C8">
            <v>776</v>
          </cell>
          <cell r="D8" t="str">
            <v>-</v>
          </cell>
          <cell r="E8">
            <v>172</v>
          </cell>
        </row>
        <row r="9">
          <cell r="A9" t="str">
            <v>Nord-est</v>
          </cell>
          <cell r="B9">
            <v>2046</v>
          </cell>
          <cell r="C9">
            <v>1250</v>
          </cell>
          <cell r="D9" t="str">
            <v>-</v>
          </cell>
          <cell r="E9" t="str">
            <v>-</v>
          </cell>
        </row>
        <row r="10">
          <cell r="A10" t="str">
            <v xml:space="preserve">Centro </v>
          </cell>
          <cell r="B10">
            <v>2708</v>
          </cell>
          <cell r="C10">
            <v>1371</v>
          </cell>
          <cell r="D10">
            <v>1594</v>
          </cell>
          <cell r="E10">
            <v>187</v>
          </cell>
        </row>
        <row r="11">
          <cell r="A11" t="str">
            <v>Sud</v>
          </cell>
          <cell r="B11">
            <v>405</v>
          </cell>
          <cell r="C11">
            <v>40</v>
          </cell>
          <cell r="D11" t="str">
            <v>-</v>
          </cell>
          <cell r="E11" t="str">
            <v>-</v>
          </cell>
        </row>
        <row r="12">
          <cell r="A12" t="str">
            <v>Isole</v>
          </cell>
          <cell r="B12" t="str">
            <v>-</v>
          </cell>
          <cell r="C12">
            <v>2215</v>
          </cell>
          <cell r="D12">
            <v>1423</v>
          </cell>
          <cell r="E12">
            <v>26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r"/>
      <sheetName val="2.r dati "/>
      <sheetName val="2.h"/>
      <sheetName val="2.h dati"/>
    </sheetNames>
    <sheetDataSet>
      <sheetData sheetId="0"/>
      <sheetData sheetId="1">
        <row r="8">
          <cell r="C8" t="str">
            <v>Superficie boscata</v>
          </cell>
          <cell r="D8" t="str">
            <v>Superficie non boscata</v>
          </cell>
          <cell r="F8" t="str">
            <v>Superficie media
 percorsa dal fuoco (a)</v>
          </cell>
        </row>
        <row r="10">
          <cell r="A10">
            <v>2011</v>
          </cell>
          <cell r="C10">
            <v>38430</v>
          </cell>
          <cell r="D10">
            <v>33577</v>
          </cell>
          <cell r="F10">
            <v>8.8000000000000007</v>
          </cell>
        </row>
        <row r="11">
          <cell r="A11">
            <v>2012</v>
          </cell>
          <cell r="C11">
            <v>74532</v>
          </cell>
          <cell r="D11">
            <v>56266.999999999993</v>
          </cell>
          <cell r="F11">
            <v>15.8</v>
          </cell>
        </row>
        <row r="12">
          <cell r="A12">
            <v>2013</v>
          </cell>
          <cell r="C12">
            <v>13437</v>
          </cell>
          <cell r="D12">
            <v>15638.999999999998</v>
          </cell>
          <cell r="F12">
            <v>9.9</v>
          </cell>
        </row>
        <row r="13">
          <cell r="A13">
            <v>2014</v>
          </cell>
          <cell r="C13">
            <v>17320</v>
          </cell>
          <cell r="D13">
            <v>18805</v>
          </cell>
          <cell r="F13">
            <v>11.1</v>
          </cell>
        </row>
        <row r="14">
          <cell r="A14">
            <v>2015</v>
          </cell>
          <cell r="C14">
            <v>25867</v>
          </cell>
          <cell r="D14">
            <v>15644</v>
          </cell>
          <cell r="F14">
            <v>7.6</v>
          </cell>
        </row>
        <row r="15">
          <cell r="A15">
            <v>2016</v>
          </cell>
          <cell r="C15">
            <v>31970</v>
          </cell>
          <cell r="D15">
            <v>33533</v>
          </cell>
          <cell r="F15">
            <v>11.3</v>
          </cell>
        </row>
        <row r="16">
          <cell r="A16">
            <v>2017</v>
          </cell>
          <cell r="C16">
            <v>113422</v>
          </cell>
          <cell r="D16">
            <v>48941</v>
          </cell>
          <cell r="F16">
            <v>20.7</v>
          </cell>
        </row>
        <row r="17">
          <cell r="A17">
            <v>2018</v>
          </cell>
          <cell r="C17">
            <v>8804.869999999999</v>
          </cell>
          <cell r="D17">
            <v>10675.68</v>
          </cell>
          <cell r="F17">
            <v>6</v>
          </cell>
        </row>
        <row r="18">
          <cell r="A18">
            <v>2019</v>
          </cell>
          <cell r="C18">
            <v>17716.899999999998</v>
          </cell>
          <cell r="D18">
            <v>18317.5</v>
          </cell>
          <cell r="F18">
            <v>8.3000000000000007</v>
          </cell>
        </row>
        <row r="19">
          <cell r="A19">
            <v>2020</v>
          </cell>
          <cell r="C19">
            <v>31060.309999999998</v>
          </cell>
          <cell r="D19">
            <v>24596.15</v>
          </cell>
          <cell r="F19">
            <v>11.4</v>
          </cell>
        </row>
        <row r="20">
          <cell r="A20">
            <v>2021</v>
          </cell>
          <cell r="C20">
            <v>77027.100000000006</v>
          </cell>
          <cell r="D20">
            <v>74937.299999999988</v>
          </cell>
          <cell r="F20">
            <v>25.4</v>
          </cell>
        </row>
        <row r="21">
          <cell r="A21">
            <v>2022</v>
          </cell>
          <cell r="C21">
            <v>35728.85</v>
          </cell>
          <cell r="D21">
            <v>36845.800000000003</v>
          </cell>
          <cell r="F21">
            <v>11.1</v>
          </cell>
        </row>
        <row r="22">
          <cell r="A22">
            <v>2023</v>
          </cell>
          <cell r="C22">
            <v>41743.922999999995</v>
          </cell>
          <cell r="D22">
            <v>47061.784</v>
          </cell>
          <cell r="F22">
            <v>20.821971160609611</v>
          </cell>
        </row>
      </sheetData>
      <sheetData sheetId="2"/>
      <sheetData sheetId="3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x"/>
      <sheetName val="2.x dati"/>
      <sheetName val="2.x1"/>
      <sheetName val="2.x1 dati"/>
    </sheetNames>
    <sheetDataSet>
      <sheetData sheetId="0"/>
      <sheetData sheetId="1">
        <row r="8">
          <cell r="B8" t="str">
            <v>Acque sotterranee</v>
          </cell>
          <cell r="C8" t="str">
            <v>Acque superficiali</v>
          </cell>
        </row>
        <row r="9">
          <cell r="A9" t="str">
            <v>Malta</v>
          </cell>
          <cell r="B9">
            <v>27.37</v>
          </cell>
          <cell r="C9">
            <v>0</v>
          </cell>
        </row>
        <row r="10">
          <cell r="A10" t="str">
            <v>Estonia</v>
          </cell>
          <cell r="B10">
            <v>25.15</v>
          </cell>
          <cell r="C10">
            <v>21.85</v>
          </cell>
        </row>
        <row r="11">
          <cell r="A11" t="str">
            <v>Lettonia</v>
          </cell>
          <cell r="B11">
            <v>34.200000000000003</v>
          </cell>
          <cell r="C11">
            <v>13.6</v>
          </cell>
        </row>
        <row r="12">
          <cell r="A12" t="str">
            <v>Lituania</v>
          </cell>
          <cell r="B12">
            <v>48.95</v>
          </cell>
          <cell r="C12">
            <v>0.1</v>
          </cell>
        </row>
        <row r="13">
          <cell r="A13" t="str">
            <v>Slovacchia</v>
          </cell>
          <cell r="B13">
            <v>46</v>
          </cell>
          <cell r="C13">
            <v>8.81</v>
          </cell>
        </row>
        <row r="14">
          <cell r="A14" t="str">
            <v>Polonia</v>
          </cell>
          <cell r="B14">
            <v>40.549999999999997</v>
          </cell>
          <cell r="C14">
            <v>14.85</v>
          </cell>
        </row>
        <row r="15">
          <cell r="A15" t="str">
            <v>Repubblica Ceca</v>
          </cell>
          <cell r="B15">
            <v>27.85</v>
          </cell>
          <cell r="C15">
            <v>29.12</v>
          </cell>
        </row>
        <row r="16">
          <cell r="A16" t="str">
            <v>Lussemburgo</v>
          </cell>
          <cell r="B16">
            <v>32.04</v>
          </cell>
          <cell r="C16">
            <v>32.18</v>
          </cell>
        </row>
        <row r="17">
          <cell r="A17" t="str">
            <v>Germania</v>
          </cell>
          <cell r="B17">
            <v>45.48</v>
          </cell>
          <cell r="C17">
            <v>18.97</v>
          </cell>
        </row>
        <row r="18">
          <cell r="A18" t="str">
            <v>Romania</v>
          </cell>
          <cell r="B18">
            <v>27.51</v>
          </cell>
          <cell r="C18">
            <v>37.71</v>
          </cell>
        </row>
        <row r="19">
          <cell r="A19" t="str">
            <v>Belgio</v>
          </cell>
          <cell r="B19">
            <v>40.99</v>
          </cell>
          <cell r="C19">
            <v>24.65</v>
          </cell>
        </row>
        <row r="20">
          <cell r="A20" t="str">
            <v>Ungheria</v>
          </cell>
          <cell r="B20">
            <v>39.03</v>
          </cell>
          <cell r="C20">
            <v>26.69</v>
          </cell>
        </row>
        <row r="21">
          <cell r="A21" t="str">
            <v>Danimarca</v>
          </cell>
          <cell r="B21">
            <v>65.3</v>
          </cell>
          <cell r="C21">
            <v>1.1399999999999999</v>
          </cell>
        </row>
        <row r="22">
          <cell r="A22" t="str">
            <v>Cipro</v>
          </cell>
          <cell r="B22">
            <v>18.88</v>
          </cell>
          <cell r="C22">
            <v>48.43</v>
          </cell>
        </row>
        <row r="23">
          <cell r="A23" t="str">
            <v>Finlandia</v>
          </cell>
          <cell r="B23">
            <v>48.7</v>
          </cell>
          <cell r="C23">
            <v>26.18</v>
          </cell>
        </row>
        <row r="24">
          <cell r="A24" t="str">
            <v>Paesi Bassi</v>
          </cell>
          <cell r="B24">
            <v>48.15</v>
          </cell>
          <cell r="C24">
            <v>28.31</v>
          </cell>
        </row>
        <row r="25">
          <cell r="A25" t="str">
            <v>Francia</v>
          </cell>
          <cell r="B25">
            <v>52.77</v>
          </cell>
          <cell r="C25">
            <v>26.53</v>
          </cell>
        </row>
        <row r="26">
          <cell r="A26" t="str">
            <v>Austria</v>
          </cell>
          <cell r="B26">
            <v>81.33</v>
          </cell>
          <cell r="C26">
            <v>0</v>
          </cell>
        </row>
        <row r="27">
          <cell r="A27" t="str">
            <v>Slovenia</v>
          </cell>
          <cell r="B27">
            <v>80.36</v>
          </cell>
          <cell r="C27">
            <v>1.9</v>
          </cell>
        </row>
        <row r="28">
          <cell r="A28" t="str">
            <v>Svezia</v>
          </cell>
          <cell r="B28">
            <v>19.03</v>
          </cell>
          <cell r="C28">
            <v>65.290000000000006</v>
          </cell>
        </row>
        <row r="29">
          <cell r="A29" t="str">
            <v>Portogallo</v>
          </cell>
          <cell r="B29">
            <v>31.62</v>
          </cell>
          <cell r="C29">
            <v>57.73</v>
          </cell>
        </row>
        <row r="30">
          <cell r="A30" t="str">
            <v>Spagna</v>
          </cell>
          <cell r="B30">
            <v>31.56</v>
          </cell>
          <cell r="C30">
            <v>65.53</v>
          </cell>
        </row>
        <row r="31">
          <cell r="A31" t="str">
            <v>Croazia</v>
          </cell>
          <cell r="B31">
            <v>99.14</v>
          </cell>
          <cell r="C31">
            <v>12.31</v>
          </cell>
        </row>
        <row r="32">
          <cell r="A32" t="str">
            <v>Bulgaria</v>
          </cell>
          <cell r="B32">
            <v>65.64</v>
          </cell>
          <cell r="C32">
            <v>51.93</v>
          </cell>
        </row>
        <row r="33">
          <cell r="A33" t="str">
            <v>ITALIA</v>
          </cell>
          <cell r="B33">
            <v>131.05000000000001</v>
          </cell>
          <cell r="C33">
            <v>24</v>
          </cell>
        </row>
        <row r="34">
          <cell r="A34" t="str">
            <v>Grecia</v>
          </cell>
          <cell r="B34">
            <v>70.989999999999995</v>
          </cell>
          <cell r="C34">
            <v>88.64</v>
          </cell>
        </row>
        <row r="35">
          <cell r="A35" t="str">
            <v>Irlanda</v>
          </cell>
          <cell r="B35">
            <v>36.090000000000003</v>
          </cell>
          <cell r="C35">
            <v>164.23</v>
          </cell>
        </row>
      </sheetData>
      <sheetData sheetId="2"/>
      <sheetData sheetId="3">
        <row r="7">
          <cell r="B7" t="str">
            <v>Acqua erogata</v>
          </cell>
          <cell r="C7" t="str">
            <v>Perdite totali</v>
          </cell>
        </row>
        <row r="8">
          <cell r="A8" t="str">
            <v>P.A. Bolzano/Bozen</v>
          </cell>
          <cell r="B8">
            <v>71.2</v>
          </cell>
          <cell r="C8">
            <v>28.8</v>
          </cell>
        </row>
        <row r="9">
          <cell r="A9" t="str">
            <v>Emilia-Romagna</v>
          </cell>
          <cell r="B9">
            <v>70.3</v>
          </cell>
          <cell r="C9">
            <v>29.7</v>
          </cell>
        </row>
        <row r="10">
          <cell r="A10" t="str">
            <v>Valle d'Aosta/Vallée d'Aoste</v>
          </cell>
          <cell r="B10">
            <v>70.2</v>
          </cell>
          <cell r="C10">
            <v>29.8</v>
          </cell>
        </row>
        <row r="11">
          <cell r="A11" t="str">
            <v>Lombardia</v>
          </cell>
          <cell r="B11">
            <v>68.2</v>
          </cell>
          <cell r="C11">
            <v>31.8</v>
          </cell>
        </row>
        <row r="12">
          <cell r="A12" t="str">
            <v>Trentino-Alto Adige/Südtirol</v>
          </cell>
          <cell r="B12">
            <v>66.2</v>
          </cell>
          <cell r="C12">
            <v>33.799999999999997</v>
          </cell>
        </row>
        <row r="13">
          <cell r="A13" t="str">
            <v>Marche</v>
          </cell>
          <cell r="B13">
            <v>65.599999999999994</v>
          </cell>
          <cell r="C13">
            <v>34.4</v>
          </cell>
        </row>
        <row r="14">
          <cell r="A14" t="str">
            <v>Piemonte</v>
          </cell>
          <cell r="B14">
            <v>64.599999999999994</v>
          </cell>
          <cell r="C14">
            <v>35.4</v>
          </cell>
        </row>
        <row r="15">
          <cell r="A15" t="str">
            <v>P. A. Trento</v>
          </cell>
          <cell r="B15">
            <v>62.9</v>
          </cell>
          <cell r="C15">
            <v>37.1</v>
          </cell>
        </row>
        <row r="16">
          <cell r="A16" t="str">
            <v>Liguria</v>
          </cell>
          <cell r="B16">
            <v>60</v>
          </cell>
          <cell r="C16">
            <v>40</v>
          </cell>
        </row>
        <row r="17">
          <cell r="A17" t="str">
            <v>Puglia</v>
          </cell>
          <cell r="B17">
            <v>59.3</v>
          </cell>
          <cell r="C17">
            <v>40.700000000000003</v>
          </cell>
        </row>
        <row r="18">
          <cell r="A18" t="str">
            <v>Toscana</v>
          </cell>
          <cell r="B18">
            <v>59.1</v>
          </cell>
          <cell r="C18">
            <v>40.9</v>
          </cell>
        </row>
        <row r="19">
          <cell r="A19" t="str">
            <v>Veneto</v>
          </cell>
          <cell r="B19">
            <v>57.8</v>
          </cell>
          <cell r="C19">
            <v>42.2</v>
          </cell>
        </row>
        <row r="20">
          <cell r="A20" t="str">
            <v>Friuli-Venezia Giulia</v>
          </cell>
          <cell r="B20">
            <v>57.7</v>
          </cell>
          <cell r="C20">
            <v>42.3</v>
          </cell>
        </row>
        <row r="21">
          <cell r="A21" t="str">
            <v>Italia</v>
          </cell>
          <cell r="B21">
            <v>57.6</v>
          </cell>
          <cell r="C21">
            <v>42.4</v>
          </cell>
        </row>
        <row r="22">
          <cell r="A22" t="str">
            <v>Lazio</v>
          </cell>
          <cell r="B22">
            <v>53.8</v>
          </cell>
          <cell r="C22">
            <v>46.2</v>
          </cell>
        </row>
        <row r="23">
          <cell r="A23" t="str">
            <v>Calabria</v>
          </cell>
          <cell r="B23">
            <v>51.3</v>
          </cell>
          <cell r="C23">
            <v>48.7</v>
          </cell>
        </row>
        <row r="24">
          <cell r="A24" t="str">
            <v>Umbria</v>
          </cell>
          <cell r="B24">
            <v>50.3</v>
          </cell>
          <cell r="C24">
            <v>49.7</v>
          </cell>
        </row>
        <row r="25">
          <cell r="A25" t="str">
            <v>Campania</v>
          </cell>
          <cell r="B25">
            <v>50.1</v>
          </cell>
          <cell r="C25">
            <v>49.9</v>
          </cell>
        </row>
        <row r="26">
          <cell r="A26" t="str">
            <v>Sicilia</v>
          </cell>
          <cell r="B26">
            <v>48.4</v>
          </cell>
          <cell r="C26">
            <v>51.6</v>
          </cell>
        </row>
        <row r="27">
          <cell r="A27" t="str">
            <v>Sardegna</v>
          </cell>
          <cell r="B27">
            <v>47.2</v>
          </cell>
          <cell r="C27">
            <v>52.8</v>
          </cell>
        </row>
        <row r="28">
          <cell r="A28" t="str">
            <v>Molise</v>
          </cell>
          <cell r="B28">
            <v>46.1</v>
          </cell>
          <cell r="C28">
            <v>53.9</v>
          </cell>
        </row>
        <row r="29">
          <cell r="A29" t="str">
            <v>Abruzzo</v>
          </cell>
          <cell r="B29">
            <v>37.5</v>
          </cell>
          <cell r="C29">
            <v>62.5</v>
          </cell>
        </row>
        <row r="30">
          <cell r="A30" t="str">
            <v>Basilicata</v>
          </cell>
          <cell r="B30">
            <v>34.5</v>
          </cell>
          <cell r="C30">
            <v>65.5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17"/>
      <sheetName val="2.17 dati "/>
    </sheetNames>
    <sheetDataSet>
      <sheetData sheetId="0"/>
      <sheetData sheetId="1">
        <row r="10">
          <cell r="A10"/>
          <cell r="C10"/>
          <cell r="D10"/>
          <cell r="E10">
            <v>65</v>
          </cell>
        </row>
        <row r="11">
          <cell r="A11" t="str">
            <v>Trento</v>
          </cell>
          <cell r="C11">
            <v>80.518091876734132</v>
          </cell>
          <cell r="D11">
            <v>19.481908123265868</v>
          </cell>
          <cell r="E11">
            <v>65</v>
          </cell>
        </row>
        <row r="12">
          <cell r="A12" t="str">
            <v>Veneto</v>
          </cell>
          <cell r="C12">
            <v>76.223453382260544</v>
          </cell>
          <cell r="D12">
            <v>23.776546617739459</v>
          </cell>
          <cell r="E12">
            <v>65</v>
          </cell>
        </row>
        <row r="13">
          <cell r="A13" t="str">
            <v>Sardegna</v>
          </cell>
          <cell r="C13">
            <v>75.859125423725317</v>
          </cell>
          <cell r="D13">
            <v>24.14087457627468</v>
          </cell>
          <cell r="E13">
            <v>65</v>
          </cell>
        </row>
        <row r="14">
          <cell r="A14" t="str">
            <v>Trentino-Alto Adige/Südtirol</v>
          </cell>
          <cell r="C14">
            <v>74.720981281549399</v>
          </cell>
          <cell r="D14">
            <v>25.27901871845059</v>
          </cell>
          <cell r="E14">
            <v>65</v>
          </cell>
        </row>
        <row r="16">
          <cell r="A16" t="str">
            <v>Lombardia</v>
          </cell>
          <cell r="C16">
            <v>73.19675314093314</v>
          </cell>
          <cell r="D16">
            <v>26.803246859066864</v>
          </cell>
          <cell r="E16">
            <v>65</v>
          </cell>
        </row>
        <row r="17">
          <cell r="A17" t="str">
            <v>Marche</v>
          </cell>
          <cell r="C17">
            <v>71.979032263724889</v>
          </cell>
          <cell r="D17">
            <v>28.020967736275111</v>
          </cell>
          <cell r="E17">
            <v>65</v>
          </cell>
        </row>
        <row r="18">
          <cell r="A18" t="str">
            <v>Bolzano/Bozen</v>
          </cell>
          <cell r="C18">
            <v>68.693737438597978</v>
          </cell>
          <cell r="D18">
            <v>31.306262561402022</v>
          </cell>
          <cell r="E18">
            <v>65</v>
          </cell>
        </row>
        <row r="19">
          <cell r="A19" t="str">
            <v>Umbria</v>
          </cell>
          <cell r="C19">
            <v>67.944763826068538</v>
          </cell>
          <cell r="D19">
            <v>32.055236173931462</v>
          </cell>
          <cell r="E19">
            <v>65</v>
          </cell>
        </row>
        <row r="20">
          <cell r="A20" t="str">
            <v>Friuli-Venezia Giulia</v>
          </cell>
          <cell r="C20">
            <v>67.529617631620113</v>
          </cell>
          <cell r="D20">
            <v>32.470382368379887</v>
          </cell>
          <cell r="E20">
            <v>65</v>
          </cell>
        </row>
        <row r="21">
          <cell r="A21" t="str">
            <v>Piemonte</v>
          </cell>
          <cell r="C21">
            <v>67.047364714648282</v>
          </cell>
          <cell r="D21">
            <v>32.952635285351718</v>
          </cell>
          <cell r="E21">
            <v>65</v>
          </cell>
        </row>
        <row r="22">
          <cell r="A22" t="str">
            <v>Valle d'Aosta/Vallée d'Aoste</v>
          </cell>
          <cell r="C22">
            <v>66.05091614355652</v>
          </cell>
          <cell r="D22">
            <v>33.949083856443487</v>
          </cell>
          <cell r="E22">
            <v>65</v>
          </cell>
        </row>
        <row r="23">
          <cell r="A23" t="str">
            <v>Toscana</v>
          </cell>
          <cell r="C23">
            <v>65.631241729345945</v>
          </cell>
          <cell r="D23">
            <v>34.368758270654055</v>
          </cell>
          <cell r="E23">
            <v>65</v>
          </cell>
        </row>
        <row r="24">
          <cell r="A24" t="str">
            <v>Abruzzo</v>
          </cell>
          <cell r="C24">
            <v>64.539533751128914</v>
          </cell>
          <cell r="D24">
            <v>35.460466248871086</v>
          </cell>
          <cell r="E24">
            <v>65</v>
          </cell>
        </row>
        <row r="25">
          <cell r="A25" t="str">
            <v>Basilicata</v>
          </cell>
          <cell r="C25">
            <v>63.740274600627934</v>
          </cell>
          <cell r="D25">
            <v>36.259725399372066</v>
          </cell>
          <cell r="E25">
            <v>65</v>
          </cell>
        </row>
        <row r="26">
          <cell r="A26" t="str">
            <v>Puglia</v>
          </cell>
          <cell r="C26">
            <v>58.560526095607621</v>
          </cell>
          <cell r="D26">
            <v>41.439473904392379</v>
          </cell>
          <cell r="E26">
            <v>65</v>
          </cell>
        </row>
        <row r="27">
          <cell r="A27" t="str">
            <v>Molise</v>
          </cell>
          <cell r="C27">
            <v>58.385068953602115</v>
          </cell>
          <cell r="D27">
            <v>41.614931046397885</v>
          </cell>
          <cell r="E27">
            <v>65</v>
          </cell>
        </row>
        <row r="28">
          <cell r="A28" t="str">
            <v>Liguria</v>
          </cell>
          <cell r="C28">
            <v>57.45822822329599</v>
          </cell>
          <cell r="D28">
            <v>42.54177177670401</v>
          </cell>
          <cell r="E28">
            <v>65</v>
          </cell>
        </row>
        <row r="29">
          <cell r="A29" t="str">
            <v>Campania</v>
          </cell>
          <cell r="C29">
            <v>55.622415578871696</v>
          </cell>
          <cell r="D29">
            <v>44.377584421128297</v>
          </cell>
          <cell r="E29">
            <v>65</v>
          </cell>
        </row>
        <row r="30">
          <cell r="A30" t="str">
            <v>Calabria</v>
          </cell>
          <cell r="C30">
            <v>54.615219723248117</v>
          </cell>
          <cell r="D30">
            <v>45.384780276751876</v>
          </cell>
          <cell r="E30">
            <v>65</v>
          </cell>
        </row>
        <row r="31">
          <cell r="A31" t="str">
            <v>Lazio</v>
          </cell>
          <cell r="C31">
            <v>54.505404032129469</v>
          </cell>
          <cell r="D31">
            <v>45.494595967870531</v>
          </cell>
          <cell r="E31">
            <v>65</v>
          </cell>
        </row>
        <row r="32">
          <cell r="A32" t="str">
            <v>Sicilia</v>
          </cell>
          <cell r="C32">
            <v>51.454550103650845</v>
          </cell>
          <cell r="D32">
            <v>48.545449896349155</v>
          </cell>
          <cell r="E32">
            <v>65</v>
          </cell>
        </row>
        <row r="33">
          <cell r="A33"/>
          <cell r="C33"/>
          <cell r="D33"/>
          <cell r="E33">
            <v>65</v>
          </cell>
        </row>
        <row r="34">
          <cell r="A34" t="str">
            <v>Nord-ovest</v>
          </cell>
          <cell r="C34">
            <v>69.742333552514452</v>
          </cell>
          <cell r="D34">
            <v>30.257666447485537</v>
          </cell>
          <cell r="E34">
            <v>65</v>
          </cell>
        </row>
        <row r="35">
          <cell r="A35" t="str">
            <v>Nord-est</v>
          </cell>
          <cell r="C35">
            <v>74.278960499378684</v>
          </cell>
          <cell r="D35">
            <v>25.721039500621323</v>
          </cell>
          <cell r="E35">
            <v>65</v>
          </cell>
        </row>
        <row r="36">
          <cell r="A36" t="str">
            <v>Centro</v>
          </cell>
          <cell r="C36">
            <v>61.457761508873517</v>
          </cell>
          <cell r="D36">
            <v>38.542238491126483</v>
          </cell>
          <cell r="E36">
            <v>65</v>
          </cell>
        </row>
        <row r="37">
          <cell r="A37" t="str">
            <v>Sud</v>
          </cell>
          <cell r="C37">
            <v>57.542547137102893</v>
          </cell>
          <cell r="D37">
            <v>42.457452862897114</v>
          </cell>
          <cell r="E37">
            <v>65</v>
          </cell>
        </row>
        <row r="38">
          <cell r="A38" t="str">
            <v>Isole</v>
          </cell>
          <cell r="C38">
            <v>57.523325307948667</v>
          </cell>
          <cell r="D38">
            <v>42.476674692051333</v>
          </cell>
          <cell r="E38">
            <v>65</v>
          </cell>
        </row>
        <row r="39">
          <cell r="A39" t="str">
            <v xml:space="preserve">ITALIA </v>
          </cell>
          <cell r="C39">
            <v>65.163812947401908</v>
          </cell>
          <cell r="D39">
            <v>34.836187052598092</v>
          </cell>
          <cell r="E39">
            <v>65</v>
          </cell>
        </row>
        <row r="40">
          <cell r="A40"/>
          <cell r="C40"/>
          <cell r="D40"/>
          <cell r="E40">
            <v>65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18"/>
      <sheetName val="2.18 dati "/>
    </sheetNames>
    <sheetDataSet>
      <sheetData sheetId="0"/>
      <sheetData sheetId="1">
        <row r="11">
          <cell r="A11" t="str">
            <v>Nord-ovest</v>
          </cell>
          <cell r="B11" t="str">
            <v xml:space="preserve">Piemonte </v>
          </cell>
          <cell r="C11">
            <v>28.77758215097499</v>
          </cell>
        </row>
        <row r="12">
          <cell r="A12"/>
          <cell r="B12" t="str">
            <v>Valle d'Aosta/Vallée d'Aoste</v>
          </cell>
          <cell r="C12">
            <v>3.363837819164972</v>
          </cell>
        </row>
        <row r="13">
          <cell r="A13"/>
          <cell r="B13" t="str">
            <v xml:space="preserve">Liguria </v>
          </cell>
          <cell r="C13">
            <v>28.218848839001094</v>
          </cell>
        </row>
        <row r="14">
          <cell r="A14"/>
          <cell r="B14" t="str">
            <v xml:space="preserve">Lombardia  </v>
          </cell>
          <cell r="C14">
            <v>39.639731190858946</v>
          </cell>
        </row>
        <row r="15">
          <cell r="C15"/>
        </row>
        <row r="16">
          <cell r="A16" t="str">
            <v>Nord-est</v>
          </cell>
          <cell r="B16" t="str">
            <v>Trentino-Alto Adige/Südtirol</v>
          </cell>
          <cell r="C16">
            <v>5.1675077186141758</v>
          </cell>
        </row>
        <row r="17">
          <cell r="A17"/>
          <cell r="B17" t="str">
            <v>Bolzano/Bozen</v>
          </cell>
          <cell r="C17">
            <v>2.7618429558365816</v>
          </cell>
        </row>
        <row r="18">
          <cell r="A18"/>
          <cell r="B18" t="str">
            <v xml:space="preserve">Trento </v>
          </cell>
          <cell r="C18">
            <v>2.4056647627775942</v>
          </cell>
        </row>
        <row r="19">
          <cell r="A19"/>
          <cell r="B19" t="str">
            <v xml:space="preserve">Veneto </v>
          </cell>
          <cell r="C19">
            <v>55.723317813806119</v>
          </cell>
        </row>
        <row r="20">
          <cell r="A20"/>
          <cell r="B20" t="str">
            <v xml:space="preserve">Friuli-Venezia Giulia </v>
          </cell>
          <cell r="C20">
            <v>9.2726143377685037</v>
          </cell>
        </row>
        <row r="21">
          <cell r="A21"/>
          <cell r="B21" t="str">
            <v>Emilia-Romagna</v>
          </cell>
          <cell r="C21">
            <v>29.8365601298112</v>
          </cell>
        </row>
        <row r="22">
          <cell r="B22"/>
          <cell r="C22"/>
        </row>
        <row r="23">
          <cell r="A23" t="str">
            <v>Centro</v>
          </cell>
          <cell r="B23" t="str">
            <v xml:space="preserve">Toscana </v>
          </cell>
          <cell r="C23">
            <v>40.117783911329198</v>
          </cell>
        </row>
        <row r="24">
          <cell r="A24"/>
          <cell r="B24" t="str">
            <v xml:space="preserve">Umbria </v>
          </cell>
          <cell r="C24">
            <v>11.228486017050738</v>
          </cell>
        </row>
        <row r="25">
          <cell r="A25"/>
          <cell r="B25" t="str">
            <v>Marche</v>
          </cell>
          <cell r="C25">
            <v>20.475270837348322</v>
          </cell>
        </row>
        <row r="26">
          <cell r="A26"/>
          <cell r="B26" t="str">
            <v xml:space="preserve">Lazio </v>
          </cell>
          <cell r="C26">
            <v>28.178459234271745</v>
          </cell>
        </row>
        <row r="27">
          <cell r="A27"/>
          <cell r="B27"/>
          <cell r="C27"/>
        </row>
        <row r="28">
          <cell r="A28" t="str">
            <v>Sud</v>
          </cell>
          <cell r="B28" t="str">
            <v xml:space="preserve">Abruzzo </v>
          </cell>
          <cell r="C28">
            <v>25.302714585140894</v>
          </cell>
        </row>
        <row r="29">
          <cell r="A29"/>
          <cell r="B29" t="str">
            <v xml:space="preserve">Molise </v>
          </cell>
          <cell r="C29">
            <v>1.510839174776484</v>
          </cell>
        </row>
        <row r="30">
          <cell r="A30"/>
          <cell r="B30" t="str">
            <v xml:space="preserve">Campania </v>
          </cell>
          <cell r="C30">
            <v>28.518395265491257</v>
          </cell>
        </row>
        <row r="31">
          <cell r="A31"/>
          <cell r="B31" t="str">
            <v xml:space="preserve">Puglia </v>
          </cell>
          <cell r="C31">
            <v>11.066137416263485</v>
          </cell>
        </row>
        <row r="32">
          <cell r="A32"/>
          <cell r="B32" t="str">
            <v xml:space="preserve">Basilicata </v>
          </cell>
          <cell r="C32">
            <v>14.941253372270088</v>
          </cell>
        </row>
        <row r="33">
          <cell r="A33"/>
          <cell r="B33" t="str">
            <v xml:space="preserve">Calabria </v>
          </cell>
          <cell r="C33">
            <v>18.6606601860578</v>
          </cell>
        </row>
        <row r="34">
          <cell r="A34"/>
          <cell r="B34"/>
          <cell r="C34"/>
        </row>
        <row r="35">
          <cell r="A35" t="str">
            <v>Isole</v>
          </cell>
          <cell r="B35" t="str">
            <v xml:space="preserve">Sicilia </v>
          </cell>
          <cell r="C35">
            <v>61.425074014413795</v>
          </cell>
        </row>
        <row r="36">
          <cell r="A36"/>
          <cell r="B36" t="str">
            <v xml:space="preserve">Sardegna </v>
          </cell>
          <cell r="C36">
            <v>38.574925985586212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. 14.2"/>
    </sheetNames>
    <sheetDataSet>
      <sheetData sheetId="0">
        <row r="17">
          <cell r="B17">
            <v>2015</v>
          </cell>
          <cell r="C17">
            <v>2016</v>
          </cell>
          <cell r="D17">
            <v>2017</v>
          </cell>
          <cell r="E17">
            <v>2018</v>
          </cell>
          <cell r="F17">
            <v>2019</v>
          </cell>
          <cell r="G17">
            <v>2020</v>
          </cell>
          <cell r="H17">
            <v>2021</v>
          </cell>
          <cell r="I17">
            <v>2022</v>
          </cell>
        </row>
        <row r="18">
          <cell r="A18" t="str">
            <v>Obiettivo Ue (20 rifiuti/100 m)</v>
          </cell>
          <cell r="B18">
            <v>20</v>
          </cell>
          <cell r="C18">
            <v>20</v>
          </cell>
          <cell r="D18">
            <v>20</v>
          </cell>
          <cell r="E18">
            <v>20</v>
          </cell>
          <cell r="F18">
            <v>20</v>
          </cell>
          <cell r="G18">
            <v>20</v>
          </cell>
          <cell r="H18">
            <v>20</v>
          </cell>
          <cell r="I18">
            <v>20</v>
          </cell>
        </row>
        <row r="19">
          <cell r="A19" t="str">
            <v>Ionio e Mediterraneo Centrale</v>
          </cell>
          <cell r="B19">
            <v>407</v>
          </cell>
          <cell r="C19">
            <v>302</v>
          </cell>
          <cell r="D19">
            <v>272</v>
          </cell>
          <cell r="E19">
            <v>243</v>
          </cell>
          <cell r="F19">
            <v>229</v>
          </cell>
          <cell r="G19">
            <v>202</v>
          </cell>
          <cell r="H19">
            <v>170</v>
          </cell>
          <cell r="I19">
            <v>207</v>
          </cell>
        </row>
        <row r="20">
          <cell r="A20" t="str">
            <v>Mediterraneo occidentale</v>
          </cell>
          <cell r="B20">
            <v>533</v>
          </cell>
          <cell r="C20">
            <v>523</v>
          </cell>
          <cell r="D20">
            <v>450</v>
          </cell>
          <cell r="E20">
            <v>476</v>
          </cell>
          <cell r="F20">
            <v>525</v>
          </cell>
          <cell r="G20">
            <v>258</v>
          </cell>
          <cell r="H20">
            <v>293</v>
          </cell>
          <cell r="I20">
            <v>266</v>
          </cell>
        </row>
        <row r="21">
          <cell r="A21" t="str">
            <v>Adriatico</v>
          </cell>
          <cell r="B21">
            <v>577</v>
          </cell>
          <cell r="C21">
            <v>590</v>
          </cell>
          <cell r="D21">
            <v>679</v>
          </cell>
          <cell r="E21">
            <v>542</v>
          </cell>
          <cell r="F21">
            <v>547</v>
          </cell>
          <cell r="G21">
            <v>468</v>
          </cell>
          <cell r="H21">
            <v>499</v>
          </cell>
          <cell r="I21">
            <v>376</v>
          </cell>
        </row>
        <row r="22">
          <cell r="A22" t="str">
            <v>Italia</v>
          </cell>
          <cell r="B22">
            <v>518</v>
          </cell>
          <cell r="C22">
            <v>500</v>
          </cell>
          <cell r="D22">
            <v>477</v>
          </cell>
          <cell r="E22">
            <v>462</v>
          </cell>
          <cell r="F22">
            <v>413</v>
          </cell>
          <cell r="G22">
            <v>311</v>
          </cell>
          <cell r="H22">
            <v>273</v>
          </cell>
          <cell r="I22">
            <v>303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22"/>
      <sheetName val="2.23"/>
      <sheetName val="2.24"/>
      <sheetName val="Foglio1"/>
      <sheetName val="Foglio2"/>
      <sheetName val="2.6 dati"/>
    </sheetNames>
    <sheetDataSet>
      <sheetData sheetId="0"/>
      <sheetData sheetId="1"/>
      <sheetData sheetId="2"/>
      <sheetData sheetId="3"/>
      <sheetData sheetId="4">
        <row r="9">
          <cell r="A9" t="str">
            <v>Nord-ovest</v>
          </cell>
          <cell r="B9">
            <v>81</v>
          </cell>
          <cell r="C9">
            <v>77.400000000000006</v>
          </cell>
        </row>
        <row r="10">
          <cell r="A10" t="str">
            <v>Nord-est</v>
          </cell>
          <cell r="B10">
            <v>80</v>
          </cell>
          <cell r="C10">
            <v>77.400000000000006</v>
          </cell>
        </row>
        <row r="11">
          <cell r="A11" t="str">
            <v>Centro</v>
          </cell>
          <cell r="B11">
            <v>75.7</v>
          </cell>
          <cell r="C11">
            <v>77.400000000000006</v>
          </cell>
        </row>
        <row r="12">
          <cell r="A12" t="str">
            <v>Sud</v>
          </cell>
          <cell r="B12">
            <v>75.3</v>
          </cell>
          <cell r="C12">
            <v>77.400000000000006</v>
          </cell>
        </row>
        <row r="13">
          <cell r="A13" t="str">
            <v>Isole</v>
          </cell>
          <cell r="B13">
            <v>70.900000000000006</v>
          </cell>
          <cell r="C13">
            <v>77.400000000000006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4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5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6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27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8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9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0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1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2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workbookViewId="0">
      <selection activeCell="A4" sqref="A4"/>
    </sheetView>
  </sheetViews>
  <sheetFormatPr defaultRowHeight="12.5"/>
  <cols>
    <col min="1" max="1" width="14.81640625" customWidth="1"/>
    <col min="2" max="2" width="98.54296875" customWidth="1"/>
    <col min="3" max="3" width="15" customWidth="1"/>
  </cols>
  <sheetData>
    <row r="1" spans="1:7" ht="14.5">
      <c r="A1" s="132"/>
      <c r="B1" s="132"/>
      <c r="C1" s="132"/>
      <c r="D1" s="132"/>
      <c r="E1" s="132"/>
      <c r="F1" s="132"/>
      <c r="G1" s="132"/>
    </row>
    <row r="2" spans="1:7" ht="14.5">
      <c r="A2" s="132"/>
      <c r="B2" s="132"/>
      <c r="C2" s="132"/>
      <c r="D2" s="132"/>
      <c r="E2" s="132"/>
      <c r="F2" s="132"/>
      <c r="G2" s="132"/>
    </row>
    <row r="3" spans="1:7" ht="14.5">
      <c r="A3" s="132"/>
      <c r="B3" s="132"/>
      <c r="C3" s="132"/>
      <c r="D3" s="132"/>
      <c r="E3" s="132"/>
      <c r="F3" s="132"/>
      <c r="G3" s="132"/>
    </row>
    <row r="4" spans="1:7" ht="17">
      <c r="A4" s="134" t="s">
        <v>231</v>
      </c>
      <c r="B4" s="135"/>
      <c r="C4" s="134"/>
      <c r="D4" s="136"/>
      <c r="E4" s="136"/>
      <c r="F4" s="136"/>
      <c r="G4" s="136"/>
    </row>
    <row r="5" spans="1:7" ht="14.5">
      <c r="A5" s="132"/>
      <c r="B5" s="132"/>
      <c r="C5" s="132"/>
      <c r="D5" s="132"/>
      <c r="E5" s="132"/>
      <c r="F5" s="132"/>
      <c r="G5" s="132"/>
    </row>
    <row r="6" spans="1:7" ht="14.5">
      <c r="A6" s="192" t="s">
        <v>13</v>
      </c>
      <c r="B6" s="193" t="s">
        <v>241</v>
      </c>
      <c r="C6" s="195" t="s">
        <v>123</v>
      </c>
      <c r="D6" s="303"/>
      <c r="E6" s="132"/>
      <c r="F6" s="132"/>
      <c r="G6" s="132"/>
    </row>
    <row r="7" spans="1:7" s="23" customFormat="1" ht="14.5">
      <c r="A7" s="138" t="s">
        <v>6</v>
      </c>
      <c r="B7" s="139" t="s">
        <v>242</v>
      </c>
      <c r="C7" s="140" t="s">
        <v>318</v>
      </c>
      <c r="D7" s="215"/>
      <c r="E7" s="141"/>
      <c r="F7" s="141"/>
      <c r="G7" s="141"/>
    </row>
    <row r="8" spans="1:7" s="23" customFormat="1" ht="14.5">
      <c r="A8" s="138" t="s">
        <v>87</v>
      </c>
      <c r="B8" s="139" t="s">
        <v>76</v>
      </c>
      <c r="C8" s="140" t="s">
        <v>289</v>
      </c>
      <c r="D8" s="215"/>
      <c r="E8" s="141"/>
      <c r="F8" s="141"/>
      <c r="G8" s="141"/>
    </row>
    <row r="9" spans="1:7" s="23" customFormat="1" ht="14.5">
      <c r="A9" s="138" t="s">
        <v>233</v>
      </c>
      <c r="B9" s="139" t="s">
        <v>238</v>
      </c>
      <c r="C9" s="140" t="s">
        <v>259</v>
      </c>
      <c r="D9" s="270"/>
      <c r="E9" s="141"/>
      <c r="F9" s="141"/>
      <c r="G9" s="141"/>
    </row>
    <row r="10" spans="1:7" s="23" customFormat="1" ht="14.5">
      <c r="A10" s="138" t="s">
        <v>234</v>
      </c>
      <c r="B10" s="139" t="s">
        <v>239</v>
      </c>
      <c r="C10" s="140" t="s">
        <v>123</v>
      </c>
      <c r="D10" s="270"/>
      <c r="E10" s="141"/>
      <c r="F10" s="141"/>
      <c r="G10" s="141"/>
    </row>
    <row r="11" spans="1:7" s="23" customFormat="1" ht="14.5">
      <c r="A11" s="138" t="s">
        <v>235</v>
      </c>
      <c r="B11" s="139" t="s">
        <v>240</v>
      </c>
      <c r="C11" s="140" t="s">
        <v>260</v>
      </c>
      <c r="D11" s="270"/>
      <c r="E11" s="141"/>
      <c r="F11" s="141"/>
      <c r="G11" s="141"/>
    </row>
    <row r="12" spans="1:7" s="23" customFormat="1" ht="14.5">
      <c r="A12" s="138" t="s">
        <v>89</v>
      </c>
      <c r="B12" s="139" t="s">
        <v>323</v>
      </c>
      <c r="C12" s="140" t="s">
        <v>232</v>
      </c>
      <c r="D12" s="270"/>
      <c r="E12" s="133"/>
      <c r="F12" s="141"/>
      <c r="G12" s="141"/>
    </row>
    <row r="13" spans="1:7" s="23" customFormat="1" ht="26.25" customHeight="1">
      <c r="A13" s="138" t="s">
        <v>103</v>
      </c>
      <c r="B13" s="139" t="s">
        <v>275</v>
      </c>
      <c r="C13" s="140" t="s">
        <v>265</v>
      </c>
      <c r="D13" s="270"/>
      <c r="E13" s="133"/>
      <c r="F13" s="141"/>
      <c r="G13" s="141"/>
    </row>
    <row r="14" spans="1:7" s="23" customFormat="1" ht="15" customHeight="1">
      <c r="A14" s="192" t="s">
        <v>104</v>
      </c>
      <c r="B14" s="139" t="s">
        <v>334</v>
      </c>
      <c r="C14" s="140" t="s">
        <v>265</v>
      </c>
      <c r="D14" s="270"/>
      <c r="E14" s="133"/>
      <c r="F14" s="141"/>
      <c r="G14" s="141"/>
    </row>
    <row r="15" spans="1:7" s="23" customFormat="1" ht="15" customHeight="1">
      <c r="A15" s="192" t="s">
        <v>236</v>
      </c>
      <c r="B15" s="139" t="s">
        <v>638</v>
      </c>
      <c r="C15" s="140" t="s">
        <v>265</v>
      </c>
      <c r="D15" s="270"/>
      <c r="E15" s="133"/>
      <c r="F15" s="141"/>
      <c r="G15" s="141"/>
    </row>
    <row r="16" spans="1:7" ht="15" customHeight="1">
      <c r="A16" s="192" t="s">
        <v>118</v>
      </c>
      <c r="B16" s="193" t="s">
        <v>335</v>
      </c>
      <c r="C16" s="194" t="s">
        <v>341</v>
      </c>
      <c r="D16" s="303"/>
      <c r="E16" s="133"/>
      <c r="F16" s="132"/>
      <c r="G16" s="132"/>
    </row>
    <row r="17" spans="1:7" s="23" customFormat="1" ht="14.5">
      <c r="A17" s="138" t="s">
        <v>222</v>
      </c>
      <c r="B17" s="139" t="s">
        <v>287</v>
      </c>
      <c r="C17" s="142" t="s">
        <v>123</v>
      </c>
      <c r="D17" s="270"/>
      <c r="E17" s="141"/>
      <c r="F17" s="141"/>
      <c r="G17" s="141"/>
    </row>
    <row r="18" spans="1:7" s="23" customFormat="1" ht="14.5">
      <c r="A18" s="138" t="s">
        <v>223</v>
      </c>
      <c r="B18" s="139" t="s">
        <v>288</v>
      </c>
      <c r="C18" s="142" t="s">
        <v>123</v>
      </c>
      <c r="D18" s="270"/>
      <c r="E18" s="141"/>
      <c r="F18" s="141"/>
      <c r="G18" s="141"/>
    </row>
    <row r="19" spans="1:7" s="23" customFormat="1" ht="14.5">
      <c r="A19" s="138" t="s">
        <v>225</v>
      </c>
      <c r="B19" s="139" t="s">
        <v>639</v>
      </c>
      <c r="C19" s="142" t="s">
        <v>123</v>
      </c>
      <c r="D19" s="270"/>
      <c r="E19" s="141"/>
      <c r="F19" s="141"/>
      <c r="G19" s="141"/>
    </row>
    <row r="20" spans="1:7" s="23" customFormat="1" ht="14.5">
      <c r="A20" s="138" t="s">
        <v>227</v>
      </c>
      <c r="B20" s="139" t="s">
        <v>278</v>
      </c>
      <c r="C20" s="142" t="s">
        <v>123</v>
      </c>
      <c r="D20" s="270"/>
      <c r="E20" s="141"/>
      <c r="F20" s="141"/>
      <c r="G20" s="141"/>
    </row>
    <row r="21" spans="1:7" s="23" customFormat="1">
      <c r="A21" s="138" t="s">
        <v>244</v>
      </c>
      <c r="B21" s="139" t="s">
        <v>237</v>
      </c>
      <c r="C21" s="140" t="s">
        <v>607</v>
      </c>
      <c r="D21" s="133"/>
      <c r="E21" s="133"/>
      <c r="F21" s="133"/>
      <c r="G21" s="133"/>
    </row>
    <row r="22" spans="1:7" s="23" customFormat="1" ht="14.5">
      <c r="A22" s="138" t="s">
        <v>281</v>
      </c>
      <c r="B22" s="139" t="s">
        <v>106</v>
      </c>
      <c r="C22" s="140" t="s">
        <v>300</v>
      </c>
      <c r="D22" s="270"/>
      <c r="E22" s="133"/>
    </row>
    <row r="23" spans="1:7" s="23" customFormat="1" ht="16.5" customHeight="1">
      <c r="A23" s="138" t="s">
        <v>299</v>
      </c>
      <c r="B23" s="139" t="s">
        <v>619</v>
      </c>
      <c r="C23" s="142" t="s">
        <v>265</v>
      </c>
      <c r="D23" s="141"/>
      <c r="E23" s="133"/>
    </row>
    <row r="24" spans="1:7" s="23" customFormat="1" ht="14.5">
      <c r="A24" s="138" t="s">
        <v>618</v>
      </c>
      <c r="B24" s="139" t="s">
        <v>256</v>
      </c>
      <c r="C24" s="142" t="s">
        <v>265</v>
      </c>
      <c r="D24" s="141"/>
      <c r="E24" s="141"/>
    </row>
    <row r="25" spans="1:7" ht="14.5">
      <c r="A25" s="211" t="s">
        <v>622</v>
      </c>
      <c r="B25" s="185" t="s">
        <v>105</v>
      </c>
      <c r="C25" s="142" t="s">
        <v>265</v>
      </c>
      <c r="D25" s="132"/>
      <c r="E25" s="132"/>
    </row>
    <row r="26" spans="1:7">
      <c r="A26" s="211" t="s">
        <v>631</v>
      </c>
      <c r="B26" s="185" t="s">
        <v>628</v>
      </c>
      <c r="C26" s="142" t="s">
        <v>300</v>
      </c>
    </row>
    <row r="27" spans="1:7">
      <c r="A27" s="211" t="s">
        <v>636</v>
      </c>
      <c r="B27" s="185" t="s">
        <v>678</v>
      </c>
      <c r="C27" s="142" t="s">
        <v>677</v>
      </c>
      <c r="D27" s="19"/>
    </row>
    <row r="28" spans="1:7">
      <c r="A28" s="211" t="s">
        <v>679</v>
      </c>
      <c r="B28" s="185" t="s">
        <v>296</v>
      </c>
      <c r="C28" s="142" t="s">
        <v>300</v>
      </c>
      <c r="D28" s="19"/>
    </row>
  </sheetData>
  <hyperlinks>
    <hyperlink ref="A6" location="'2.1'!A1" display="Figura 2.1"/>
    <hyperlink ref="A7" location="'2.2 '!A1" display="Figura 2.2"/>
    <hyperlink ref="A8" location="'2.3'!A1" display="Figura 2.3"/>
    <hyperlink ref="A9" location="'2.4'!A1" display="Figura 2.4 "/>
    <hyperlink ref="A10" location="'2.5'!A1" display="Figura 2.5"/>
    <hyperlink ref="A11" location="'2.6 '!A1" display="Figura 2.6"/>
    <hyperlink ref="A12" location="'2.7'!A1" display="Figura 2.7"/>
    <hyperlink ref="A17" location="'2.12'!A1" display="Figura 2.12"/>
    <hyperlink ref="A18" location="'2.13'!A1" display="Figura 2.13"/>
    <hyperlink ref="A13" location="'2.8'!A1" display="Figura 2.8"/>
    <hyperlink ref="A16" location="'2.11'!A1" display="Figura 2.11"/>
    <hyperlink ref="A19" location="'2.14'!A1" display="Figura 2.14"/>
    <hyperlink ref="A21" location="'2.16'!A1" display="Figura 2.16"/>
    <hyperlink ref="A22" location="'2.17 '!A1" display="Figura 2.17"/>
    <hyperlink ref="A23" location="'2.18 '!A1" display="Figura 2.18"/>
    <hyperlink ref="A24" location="'2.19'!A1" display="Figura 2.19"/>
    <hyperlink ref="A25" location="'2.20'!A1" display="Figura 2.20"/>
    <hyperlink ref="A26" location="'2.21'!A1" display="Figura 2.21"/>
    <hyperlink ref="A14" location="'2.9'!A1" display="Figura 2.9"/>
    <hyperlink ref="A15" location="'2.10'!A1" display="Figura 2.10"/>
    <hyperlink ref="A20" location="'2.15 '!A1" display="Figura 2.15"/>
    <hyperlink ref="A28" location="'2.23 '!A1" display="Figura 2.23"/>
    <hyperlink ref="A27" location="'2.22'!A1" display="Figura 2.22"/>
  </hyperlinks>
  <pageMargins left="0.7" right="0.7" top="0.75" bottom="0.75" header="0.3" footer="0.3"/>
  <pageSetup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3"/>
  <sheetViews>
    <sheetView tabSelected="1" zoomScaleNormal="100" workbookViewId="0">
      <selection activeCell="A4" sqref="A4"/>
    </sheetView>
  </sheetViews>
  <sheetFormatPr defaultColWidth="9.1796875" defaultRowHeight="12.5"/>
  <cols>
    <col min="1" max="16384" width="9.1796875" style="102"/>
  </cols>
  <sheetData>
    <row r="1" spans="1:10" ht="12" customHeight="1"/>
    <row r="2" spans="1:10" ht="12" customHeight="1"/>
    <row r="3" spans="1:10" ht="24" customHeight="1"/>
    <row r="4" spans="1:10" ht="12" customHeight="1">
      <c r="A4" s="338" t="s">
        <v>13</v>
      </c>
      <c r="B4" s="338"/>
      <c r="C4" s="338"/>
      <c r="D4" s="338"/>
      <c r="E4" s="338"/>
      <c r="F4" s="338"/>
      <c r="G4" s="338"/>
      <c r="H4" s="338"/>
      <c r="I4" s="338"/>
      <c r="J4" s="338"/>
    </row>
    <row r="5" spans="1:10">
      <c r="A5" s="120" t="s">
        <v>686</v>
      </c>
      <c r="B5" s="338"/>
      <c r="C5" s="338"/>
      <c r="D5" s="338"/>
      <c r="E5" s="338"/>
      <c r="F5" s="338"/>
      <c r="G5" s="338"/>
      <c r="H5" s="338"/>
      <c r="I5" s="338"/>
    </row>
    <row r="6" spans="1:10">
      <c r="A6" s="339" t="s">
        <v>378</v>
      </c>
      <c r="B6" s="339"/>
      <c r="C6" s="339"/>
      <c r="D6" s="339"/>
      <c r="E6" s="339"/>
      <c r="F6" s="339"/>
      <c r="G6" s="339"/>
      <c r="H6" s="339"/>
      <c r="I6" s="339"/>
    </row>
    <row r="7" spans="1:10" ht="6" customHeight="1">
      <c r="A7" s="340"/>
      <c r="B7" s="340"/>
      <c r="C7" s="340"/>
      <c r="D7" s="340"/>
      <c r="E7" s="340"/>
      <c r="F7" s="340"/>
      <c r="G7" s="340"/>
      <c r="H7" s="340"/>
      <c r="I7" s="340"/>
      <c r="J7" s="340"/>
    </row>
    <row r="8" spans="1:10">
      <c r="A8" s="340"/>
      <c r="B8" s="340"/>
      <c r="C8" s="340"/>
      <c r="D8" s="340"/>
      <c r="E8" s="340"/>
      <c r="F8" s="340"/>
      <c r="G8" s="340"/>
      <c r="H8" s="340"/>
      <c r="I8" s="340"/>
      <c r="J8" s="340"/>
    </row>
    <row r="9" spans="1:10">
      <c r="A9" s="340"/>
      <c r="B9" s="340"/>
      <c r="C9" s="340"/>
      <c r="D9" s="340"/>
      <c r="E9" s="340"/>
      <c r="F9" s="340"/>
      <c r="G9" s="340"/>
      <c r="H9" s="340"/>
      <c r="I9" s="340"/>
      <c r="J9" s="340"/>
    </row>
    <row r="10" spans="1:10">
      <c r="A10" s="341"/>
      <c r="B10" s="340"/>
      <c r="C10" s="340"/>
      <c r="D10" s="340"/>
      <c r="E10" s="340"/>
      <c r="F10" s="340"/>
      <c r="G10" s="340"/>
      <c r="H10" s="340"/>
      <c r="I10" s="340"/>
      <c r="J10" s="340"/>
    </row>
    <row r="11" spans="1:10">
      <c r="A11" s="341"/>
      <c r="B11" s="340"/>
      <c r="C11" s="340"/>
      <c r="D11" s="340"/>
      <c r="E11" s="340"/>
      <c r="F11" s="340"/>
      <c r="G11" s="340"/>
      <c r="H11" s="340"/>
      <c r="I11" s="340"/>
      <c r="J11" s="340"/>
    </row>
    <row r="12" spans="1:10">
      <c r="A12" s="341"/>
      <c r="B12" s="340"/>
      <c r="C12" s="340"/>
      <c r="D12" s="340"/>
      <c r="E12" s="340"/>
      <c r="F12" s="340"/>
      <c r="G12" s="340"/>
      <c r="H12" s="340"/>
      <c r="I12" s="340"/>
      <c r="J12" s="340"/>
    </row>
    <row r="13" spans="1:10">
      <c r="A13" s="341"/>
      <c r="B13" s="340"/>
      <c r="C13" s="340"/>
      <c r="D13" s="340"/>
      <c r="E13" s="340"/>
      <c r="F13" s="340"/>
      <c r="G13" s="340"/>
      <c r="H13" s="340"/>
      <c r="I13" s="340"/>
      <c r="J13" s="340"/>
    </row>
    <row r="14" spans="1:10">
      <c r="A14" s="341"/>
      <c r="B14" s="340"/>
      <c r="C14" s="340"/>
      <c r="D14" s="340"/>
      <c r="E14" s="340"/>
      <c r="F14" s="340"/>
      <c r="G14" s="340"/>
      <c r="H14" s="340"/>
      <c r="I14" s="340"/>
      <c r="J14" s="340"/>
    </row>
    <row r="15" spans="1:10">
      <c r="A15" s="341"/>
      <c r="B15" s="340"/>
      <c r="C15" s="340"/>
      <c r="D15" s="340"/>
      <c r="E15" s="340"/>
      <c r="F15" s="340"/>
      <c r="G15" s="340"/>
      <c r="H15" s="340"/>
      <c r="I15" s="340"/>
      <c r="J15" s="340"/>
    </row>
    <row r="16" spans="1:10">
      <c r="A16" s="341"/>
      <c r="B16" s="340"/>
      <c r="C16" s="340"/>
      <c r="D16" s="340"/>
      <c r="E16" s="340"/>
      <c r="F16" s="340"/>
      <c r="G16" s="340"/>
      <c r="H16" s="340"/>
      <c r="I16" s="340"/>
      <c r="J16" s="340"/>
    </row>
    <row r="17" spans="1:10">
      <c r="A17" s="341"/>
      <c r="B17" s="340"/>
      <c r="C17" s="340"/>
      <c r="D17" s="340"/>
      <c r="E17" s="340"/>
      <c r="F17" s="340"/>
      <c r="G17" s="340"/>
      <c r="H17" s="340"/>
      <c r="I17" s="340"/>
      <c r="J17" s="340"/>
    </row>
    <row r="18" spans="1:10">
      <c r="A18" s="341"/>
      <c r="B18" s="340"/>
      <c r="C18" s="340"/>
      <c r="D18" s="340"/>
      <c r="E18" s="340"/>
      <c r="F18" s="340"/>
      <c r="G18" s="340"/>
      <c r="H18" s="340"/>
      <c r="I18" s="340"/>
      <c r="J18" s="340"/>
    </row>
    <row r="19" spans="1:10">
      <c r="A19" s="341"/>
      <c r="B19" s="340"/>
      <c r="C19" s="340"/>
      <c r="D19" s="340"/>
      <c r="E19" s="340"/>
      <c r="F19" s="340"/>
      <c r="G19" s="340"/>
      <c r="H19" s="340"/>
      <c r="I19" s="340"/>
      <c r="J19" s="340"/>
    </row>
    <row r="20" spans="1:10">
      <c r="A20" s="341"/>
      <c r="B20" s="340"/>
      <c r="C20" s="340"/>
      <c r="D20" s="340"/>
      <c r="E20" s="340"/>
      <c r="F20" s="340"/>
      <c r="G20" s="340"/>
      <c r="H20" s="340"/>
      <c r="I20" s="340"/>
      <c r="J20" s="340"/>
    </row>
    <row r="21" spans="1:10">
      <c r="A21" s="341"/>
      <c r="B21" s="340"/>
      <c r="C21" s="340"/>
      <c r="D21" s="340"/>
      <c r="E21" s="340"/>
      <c r="F21" s="340"/>
      <c r="G21" s="340"/>
      <c r="H21" s="340"/>
      <c r="I21" s="340"/>
      <c r="J21" s="340"/>
    </row>
    <row r="22" spans="1:10">
      <c r="A22" s="341"/>
      <c r="B22" s="340"/>
      <c r="C22" s="340"/>
      <c r="D22" s="340"/>
      <c r="E22" s="340"/>
      <c r="F22" s="340"/>
      <c r="G22" s="340"/>
      <c r="H22" s="340"/>
      <c r="I22" s="340"/>
      <c r="J22" s="340"/>
    </row>
    <row r="23" spans="1:10">
      <c r="A23" s="341"/>
      <c r="B23" s="340"/>
      <c r="C23" s="340"/>
      <c r="D23" s="340"/>
      <c r="E23" s="340"/>
      <c r="F23" s="340"/>
      <c r="G23" s="340"/>
      <c r="H23" s="340"/>
      <c r="I23" s="340"/>
      <c r="J23" s="340"/>
    </row>
    <row r="24" spans="1:10">
      <c r="A24" s="341"/>
      <c r="B24" s="340"/>
      <c r="C24" s="340"/>
      <c r="D24" s="340"/>
      <c r="E24" s="340"/>
      <c r="F24" s="340"/>
      <c r="G24" s="340"/>
      <c r="H24" s="340"/>
      <c r="I24" s="340"/>
      <c r="J24" s="340"/>
    </row>
    <row r="25" spans="1:10">
      <c r="A25" s="341"/>
      <c r="B25" s="340"/>
      <c r="C25" s="340"/>
      <c r="D25" s="340"/>
      <c r="E25" s="340"/>
      <c r="F25" s="340"/>
      <c r="G25" s="340"/>
      <c r="H25" s="340"/>
      <c r="I25" s="340"/>
      <c r="J25" s="340"/>
    </row>
    <row r="26" spans="1:10">
      <c r="A26" s="341"/>
      <c r="B26" s="340"/>
      <c r="C26" s="340"/>
      <c r="D26" s="340"/>
      <c r="E26" s="340"/>
      <c r="F26" s="340"/>
      <c r="G26" s="340"/>
      <c r="H26" s="340"/>
      <c r="I26" s="340"/>
      <c r="J26" s="340"/>
    </row>
    <row r="27" spans="1:10">
      <c r="A27" s="341"/>
      <c r="B27" s="340"/>
      <c r="C27" s="340"/>
      <c r="D27" s="340"/>
      <c r="E27" s="340"/>
      <c r="F27" s="340"/>
      <c r="G27" s="340"/>
      <c r="H27" s="340"/>
      <c r="I27" s="340"/>
      <c r="J27" s="340"/>
    </row>
    <row r="28" spans="1:10">
      <c r="A28" s="341"/>
      <c r="B28" s="340"/>
      <c r="C28" s="340"/>
      <c r="D28" s="340"/>
      <c r="E28" s="340"/>
      <c r="F28" s="340"/>
      <c r="G28" s="340"/>
      <c r="H28" s="340"/>
      <c r="I28" s="340"/>
      <c r="J28" s="340"/>
    </row>
    <row r="29" spans="1:10">
      <c r="A29" s="341"/>
      <c r="B29" s="340"/>
      <c r="C29" s="340"/>
      <c r="D29" s="340"/>
      <c r="E29" s="340"/>
      <c r="F29" s="340"/>
      <c r="G29" s="340"/>
      <c r="H29" s="340"/>
      <c r="I29" s="340"/>
      <c r="J29" s="340"/>
    </row>
    <row r="30" spans="1:10">
      <c r="A30" s="341"/>
      <c r="B30" s="340"/>
      <c r="C30" s="340"/>
      <c r="D30" s="340"/>
      <c r="E30" s="340"/>
      <c r="F30" s="340"/>
      <c r="G30" s="340"/>
      <c r="H30" s="340"/>
      <c r="I30" s="340"/>
      <c r="J30" s="340"/>
    </row>
    <row r="31" spans="1:10">
      <c r="A31" s="341"/>
      <c r="B31" s="340"/>
      <c r="C31" s="340"/>
      <c r="D31" s="340"/>
      <c r="E31" s="340"/>
      <c r="F31" s="340"/>
      <c r="G31" s="340"/>
      <c r="H31" s="340"/>
      <c r="I31" s="340"/>
      <c r="J31" s="340"/>
    </row>
    <row r="32" spans="1:10">
      <c r="A32" s="341"/>
      <c r="B32" s="340"/>
      <c r="C32" s="340"/>
      <c r="D32" s="340"/>
      <c r="E32" s="340"/>
      <c r="F32" s="340"/>
      <c r="G32" s="340"/>
      <c r="H32" s="340"/>
      <c r="I32" s="340"/>
      <c r="J32" s="340"/>
    </row>
    <row r="33" spans="1:10">
      <c r="A33" s="341"/>
      <c r="B33" s="340"/>
      <c r="C33" s="340"/>
      <c r="D33" s="340"/>
      <c r="E33" s="340"/>
      <c r="F33" s="340"/>
      <c r="G33" s="340"/>
      <c r="H33" s="340"/>
      <c r="I33" s="340"/>
      <c r="J33" s="340"/>
    </row>
    <row r="34" spans="1:10">
      <c r="A34" s="341"/>
      <c r="B34" s="340"/>
      <c r="C34" s="340"/>
      <c r="D34" s="340"/>
      <c r="E34" s="340"/>
      <c r="F34" s="340"/>
      <c r="G34" s="340"/>
      <c r="H34" s="340"/>
      <c r="I34" s="340"/>
      <c r="J34" s="340"/>
    </row>
    <row r="35" spans="1:10">
      <c r="A35" s="341"/>
      <c r="B35" s="340"/>
      <c r="C35" s="340"/>
      <c r="D35" s="340"/>
      <c r="E35" s="340"/>
      <c r="F35" s="340"/>
      <c r="G35" s="340"/>
      <c r="H35" s="340"/>
      <c r="I35" s="340"/>
      <c r="J35" s="340"/>
    </row>
    <row r="36" spans="1:10">
      <c r="A36" s="341"/>
      <c r="B36" s="340"/>
      <c r="C36" s="340"/>
      <c r="D36" s="340"/>
      <c r="E36" s="340"/>
      <c r="F36" s="340"/>
      <c r="G36" s="340"/>
      <c r="H36" s="340"/>
      <c r="I36" s="340"/>
      <c r="J36" s="340"/>
    </row>
    <row r="37" spans="1:10">
      <c r="A37" s="341"/>
      <c r="B37" s="340"/>
      <c r="C37" s="340"/>
      <c r="D37" s="340"/>
      <c r="E37" s="340"/>
      <c r="F37" s="340"/>
      <c r="G37" s="340"/>
      <c r="H37" s="340"/>
      <c r="I37" s="340"/>
      <c r="J37" s="340"/>
    </row>
    <row r="38" spans="1:10">
      <c r="A38" s="341"/>
      <c r="B38" s="340"/>
      <c r="C38" s="340"/>
      <c r="D38" s="340"/>
      <c r="E38" s="340"/>
      <c r="F38" s="340"/>
      <c r="G38" s="340"/>
      <c r="H38" s="340"/>
      <c r="I38" s="340"/>
      <c r="J38" s="340"/>
    </row>
    <row r="39" spans="1:10">
      <c r="A39" s="340"/>
      <c r="B39" s="340"/>
      <c r="C39" s="340"/>
      <c r="D39" s="340"/>
      <c r="E39" s="340"/>
      <c r="F39" s="340"/>
      <c r="G39" s="340"/>
      <c r="H39" s="340"/>
      <c r="I39" s="340"/>
      <c r="J39" s="340"/>
    </row>
    <row r="40" spans="1:10">
      <c r="A40" s="340"/>
      <c r="B40" s="340"/>
      <c r="C40" s="340"/>
      <c r="D40" s="340"/>
      <c r="E40" s="340"/>
      <c r="F40" s="340"/>
      <c r="G40" s="340"/>
      <c r="H40" s="340"/>
      <c r="I40" s="340"/>
      <c r="J40" s="340"/>
    </row>
    <row r="41" spans="1:10">
      <c r="A41" s="341"/>
      <c r="B41" s="340"/>
      <c r="C41" s="340"/>
      <c r="D41" s="340"/>
      <c r="E41" s="340"/>
      <c r="F41" s="340"/>
      <c r="G41" s="340"/>
      <c r="H41" s="340"/>
      <c r="I41" s="340"/>
      <c r="J41" s="340"/>
    </row>
    <row r="42" spans="1:10">
      <c r="A42" s="340"/>
      <c r="B42" s="340"/>
      <c r="C42" s="340"/>
      <c r="D42" s="340"/>
      <c r="E42" s="340"/>
      <c r="F42" s="340"/>
      <c r="G42" s="340"/>
      <c r="H42" s="340"/>
      <c r="I42" s="340"/>
      <c r="J42" s="340"/>
    </row>
    <row r="43" spans="1:10">
      <c r="A43" s="340"/>
      <c r="B43" s="340"/>
      <c r="C43" s="340"/>
      <c r="D43" s="340"/>
      <c r="E43" s="340"/>
      <c r="F43" s="340"/>
      <c r="G43" s="340"/>
      <c r="H43" s="340"/>
      <c r="I43" s="340"/>
      <c r="J43" s="340"/>
    </row>
    <row r="44" spans="1:10">
      <c r="A44" s="340"/>
      <c r="B44" s="340"/>
      <c r="C44" s="340"/>
      <c r="D44" s="340"/>
      <c r="E44" s="340"/>
      <c r="F44" s="340"/>
      <c r="G44" s="340"/>
      <c r="H44" s="340"/>
      <c r="I44" s="340"/>
      <c r="J44" s="340"/>
    </row>
    <row r="45" spans="1:10">
      <c r="A45" s="340"/>
      <c r="B45" s="340"/>
      <c r="C45" s="340"/>
      <c r="D45" s="340"/>
      <c r="E45" s="340"/>
      <c r="F45" s="340"/>
      <c r="G45" s="340"/>
      <c r="H45" s="340"/>
      <c r="I45" s="340"/>
      <c r="J45" s="340"/>
    </row>
    <row r="46" spans="1:10">
      <c r="A46" s="340"/>
      <c r="B46" s="340"/>
      <c r="C46" s="340"/>
      <c r="D46" s="340"/>
      <c r="E46" s="340"/>
      <c r="F46" s="340"/>
      <c r="G46" s="340"/>
      <c r="H46" s="340"/>
      <c r="I46" s="340"/>
      <c r="J46" s="340"/>
    </row>
    <row r="47" spans="1:10">
      <c r="A47" s="340"/>
      <c r="B47" s="340"/>
      <c r="C47" s="340"/>
      <c r="D47" s="340"/>
      <c r="E47" s="340"/>
      <c r="F47" s="340"/>
      <c r="G47" s="340"/>
      <c r="H47" s="340"/>
      <c r="I47" s="340"/>
      <c r="J47" s="340"/>
    </row>
    <row r="48" spans="1:10">
      <c r="A48" s="340"/>
      <c r="B48" s="340"/>
      <c r="C48" s="340"/>
      <c r="D48" s="340"/>
      <c r="E48" s="340"/>
      <c r="F48" s="340"/>
      <c r="G48" s="340"/>
      <c r="H48" s="340"/>
      <c r="I48" s="340"/>
      <c r="J48" s="340"/>
    </row>
    <row r="49" spans="1:10" ht="3" customHeight="1">
      <c r="A49" s="340"/>
      <c r="B49" s="340"/>
      <c r="C49" s="340"/>
      <c r="D49" s="340"/>
      <c r="E49" s="340"/>
      <c r="F49" s="340"/>
      <c r="G49" s="340"/>
      <c r="H49" s="340"/>
      <c r="I49" s="340"/>
      <c r="J49" s="340"/>
    </row>
    <row r="50" spans="1:10" ht="9.75" customHeight="1">
      <c r="A50" s="83" t="s">
        <v>245</v>
      </c>
      <c r="B50" s="340"/>
      <c r="C50" s="340"/>
      <c r="D50" s="340"/>
      <c r="E50" s="340"/>
      <c r="F50" s="340"/>
      <c r="G50" s="340"/>
      <c r="H50" s="340"/>
      <c r="I50" s="340"/>
      <c r="J50" s="340"/>
    </row>
    <row r="51" spans="1:10">
      <c r="A51" s="340"/>
      <c r="B51" s="340"/>
      <c r="C51" s="340"/>
      <c r="D51" s="340"/>
      <c r="E51" s="340"/>
      <c r="F51" s="340"/>
      <c r="G51" s="340"/>
      <c r="H51" s="340"/>
      <c r="I51" s="340"/>
      <c r="J51" s="340"/>
    </row>
    <row r="52" spans="1:10">
      <c r="A52" s="340"/>
      <c r="B52" s="340"/>
      <c r="C52" s="340"/>
      <c r="D52" s="340"/>
      <c r="E52" s="340"/>
      <c r="F52" s="340"/>
      <c r="G52" s="340"/>
      <c r="H52" s="340"/>
      <c r="I52" s="340"/>
      <c r="J52" s="340"/>
    </row>
    <row r="53" spans="1:10">
      <c r="A53" s="340"/>
      <c r="B53" s="340"/>
      <c r="C53" s="340"/>
      <c r="D53" s="340"/>
      <c r="E53" s="340"/>
      <c r="F53" s="340"/>
      <c r="G53" s="340"/>
      <c r="H53" s="340"/>
      <c r="I53" s="340"/>
      <c r="J53" s="340"/>
    </row>
    <row r="54" spans="1:10">
      <c r="A54" s="340"/>
      <c r="B54" s="340"/>
      <c r="C54" s="340"/>
      <c r="D54" s="340"/>
      <c r="E54" s="340"/>
      <c r="F54" s="340"/>
      <c r="G54" s="340"/>
      <c r="H54" s="340"/>
      <c r="I54" s="340"/>
      <c r="J54" s="340"/>
    </row>
    <row r="55" spans="1:10">
      <c r="A55" s="340"/>
      <c r="B55" s="340"/>
      <c r="C55" s="340"/>
      <c r="D55" s="340"/>
      <c r="E55" s="340"/>
      <c r="F55" s="340"/>
      <c r="G55" s="340"/>
      <c r="H55" s="340"/>
      <c r="I55" s="340"/>
      <c r="J55" s="340"/>
    </row>
    <row r="56" spans="1:10">
      <c r="A56" s="340"/>
      <c r="B56" s="340"/>
      <c r="C56" s="340"/>
      <c r="D56" s="340"/>
      <c r="E56" s="340"/>
      <c r="F56" s="340"/>
      <c r="G56" s="340"/>
      <c r="H56" s="340"/>
      <c r="I56" s="340"/>
      <c r="J56" s="340"/>
    </row>
    <row r="57" spans="1:10">
      <c r="A57" s="340"/>
      <c r="B57" s="340"/>
      <c r="C57" s="340"/>
      <c r="D57" s="340"/>
      <c r="E57" s="340"/>
      <c r="F57" s="340"/>
      <c r="G57" s="340"/>
      <c r="H57" s="340"/>
      <c r="I57" s="340"/>
      <c r="J57" s="340"/>
    </row>
    <row r="58" spans="1:10">
      <c r="A58" s="340"/>
      <c r="B58" s="340"/>
      <c r="C58" s="340"/>
      <c r="D58" s="340"/>
      <c r="E58" s="340"/>
      <c r="F58" s="340"/>
      <c r="G58" s="340"/>
      <c r="H58" s="340"/>
      <c r="I58" s="340"/>
      <c r="J58" s="340"/>
    </row>
    <row r="59" spans="1:10">
      <c r="A59" s="340"/>
      <c r="B59" s="82"/>
      <c r="C59" s="82"/>
      <c r="D59" s="82"/>
      <c r="E59" s="340"/>
      <c r="F59" s="340"/>
      <c r="G59" s="340"/>
      <c r="H59" s="340"/>
      <c r="I59" s="340"/>
      <c r="J59" s="340"/>
    </row>
    <row r="60" spans="1:10">
      <c r="B60" s="84"/>
      <c r="C60" s="84"/>
      <c r="D60" s="84"/>
      <c r="E60" s="340"/>
      <c r="F60" s="340"/>
      <c r="G60" s="340"/>
      <c r="H60" s="340"/>
      <c r="I60" s="340"/>
      <c r="J60" s="340"/>
    </row>
    <row r="61" spans="1:10">
      <c r="A61" s="340"/>
      <c r="B61" s="340"/>
      <c r="C61" s="340"/>
      <c r="D61" s="340"/>
      <c r="E61" s="340"/>
      <c r="F61" s="340"/>
      <c r="G61" s="340"/>
      <c r="H61" s="340"/>
      <c r="I61" s="340"/>
      <c r="J61" s="340"/>
    </row>
    <row r="62" spans="1:10">
      <c r="A62" s="340"/>
      <c r="B62" s="340"/>
      <c r="C62" s="340"/>
      <c r="D62" s="340"/>
      <c r="E62" s="340"/>
      <c r="F62" s="340"/>
      <c r="G62" s="340"/>
      <c r="H62" s="340"/>
      <c r="I62" s="340"/>
      <c r="J62" s="340"/>
    </row>
    <row r="63" spans="1:10">
      <c r="A63" s="340"/>
      <c r="B63" s="340"/>
      <c r="C63" s="340"/>
      <c r="D63" s="340"/>
      <c r="E63" s="340"/>
      <c r="F63" s="340"/>
      <c r="G63" s="340"/>
      <c r="H63" s="340"/>
      <c r="I63" s="340"/>
      <c r="J63" s="340"/>
    </row>
    <row r="64" spans="1:10">
      <c r="A64" s="340"/>
      <c r="B64" s="340"/>
      <c r="C64" s="340"/>
      <c r="D64" s="340"/>
      <c r="E64" s="340"/>
      <c r="F64" s="340"/>
      <c r="G64" s="340"/>
      <c r="H64" s="340"/>
      <c r="I64" s="340"/>
      <c r="J64" s="340"/>
    </row>
    <row r="65" spans="1:10">
      <c r="A65" s="340"/>
      <c r="B65" s="340"/>
      <c r="C65" s="340"/>
      <c r="D65" s="340"/>
      <c r="E65" s="340"/>
      <c r="F65" s="340"/>
      <c r="G65" s="340"/>
      <c r="H65" s="340"/>
      <c r="I65" s="340"/>
      <c r="J65" s="340"/>
    </row>
    <row r="66" spans="1:10">
      <c r="A66" s="340"/>
      <c r="B66" s="340"/>
      <c r="C66" s="340"/>
      <c r="D66" s="340"/>
      <c r="E66" s="340"/>
      <c r="F66" s="340"/>
      <c r="G66" s="340"/>
      <c r="H66" s="340"/>
      <c r="I66" s="340"/>
      <c r="J66" s="340"/>
    </row>
    <row r="67" spans="1:10">
      <c r="A67" s="340"/>
      <c r="B67" s="340"/>
      <c r="C67" s="340"/>
      <c r="D67" s="340"/>
      <c r="E67" s="340"/>
      <c r="F67" s="340"/>
      <c r="G67" s="340"/>
      <c r="H67" s="340"/>
      <c r="I67" s="340"/>
      <c r="J67" s="340"/>
    </row>
    <row r="68" spans="1:10">
      <c r="A68" s="340"/>
      <c r="B68" s="340"/>
      <c r="C68" s="340"/>
      <c r="D68" s="340"/>
      <c r="E68" s="340"/>
      <c r="F68" s="340"/>
      <c r="G68" s="340"/>
      <c r="H68" s="340"/>
      <c r="I68" s="340"/>
      <c r="J68" s="340"/>
    </row>
    <row r="69" spans="1:10">
      <c r="A69" s="340"/>
      <c r="B69" s="340"/>
      <c r="C69" s="340"/>
      <c r="D69" s="340"/>
      <c r="E69" s="340"/>
      <c r="F69" s="340"/>
      <c r="G69" s="340"/>
      <c r="H69" s="340"/>
      <c r="I69" s="340"/>
      <c r="J69" s="340"/>
    </row>
    <row r="70" spans="1:10">
      <c r="A70" s="340"/>
      <c r="B70" s="340"/>
      <c r="C70" s="340"/>
      <c r="D70" s="340"/>
      <c r="E70" s="340"/>
      <c r="F70" s="340"/>
      <c r="G70" s="340"/>
      <c r="H70" s="340"/>
      <c r="I70" s="340"/>
      <c r="J70" s="340"/>
    </row>
    <row r="71" spans="1:10">
      <c r="A71" s="340"/>
      <c r="B71" s="340"/>
      <c r="C71" s="340"/>
      <c r="D71" s="340"/>
      <c r="E71" s="340"/>
      <c r="F71" s="340"/>
      <c r="G71" s="340"/>
      <c r="H71" s="340"/>
      <c r="I71" s="340"/>
      <c r="J71" s="340"/>
    </row>
    <row r="72" spans="1:10">
      <c r="A72" s="340"/>
      <c r="B72" s="340"/>
      <c r="C72" s="340"/>
      <c r="D72" s="340"/>
      <c r="E72" s="340"/>
      <c r="F72" s="340"/>
      <c r="G72" s="340"/>
      <c r="H72" s="340"/>
      <c r="I72" s="340"/>
      <c r="J72" s="340"/>
    </row>
    <row r="73" spans="1:10">
      <c r="A73" s="340"/>
      <c r="B73" s="340"/>
      <c r="C73" s="340"/>
      <c r="D73" s="340"/>
      <c r="E73" s="340"/>
      <c r="F73" s="340"/>
      <c r="G73" s="340"/>
      <c r="H73" s="340"/>
      <c r="I73" s="340"/>
      <c r="J73" s="340"/>
    </row>
    <row r="74" spans="1:10">
      <c r="A74" s="340"/>
      <c r="B74" s="340"/>
      <c r="C74" s="340"/>
      <c r="D74" s="340"/>
      <c r="E74" s="340"/>
      <c r="F74" s="340"/>
      <c r="G74" s="340"/>
      <c r="H74" s="340"/>
      <c r="I74" s="340"/>
      <c r="J74" s="340"/>
    </row>
    <row r="75" spans="1:10">
      <c r="A75" s="340"/>
      <c r="B75" s="340"/>
      <c r="C75" s="340"/>
      <c r="D75" s="340"/>
      <c r="E75" s="340"/>
      <c r="F75" s="340"/>
      <c r="G75" s="340"/>
      <c r="H75" s="340"/>
      <c r="I75" s="340"/>
      <c r="J75" s="340"/>
    </row>
    <row r="76" spans="1:10">
      <c r="A76" s="340"/>
      <c r="B76" s="340"/>
      <c r="C76" s="340"/>
      <c r="D76" s="340"/>
      <c r="E76" s="340"/>
      <c r="F76" s="340"/>
      <c r="G76" s="340"/>
      <c r="H76" s="340"/>
      <c r="I76" s="340"/>
      <c r="J76" s="340"/>
    </row>
    <row r="77" spans="1:10">
      <c r="A77" s="340"/>
      <c r="B77" s="340"/>
      <c r="C77" s="340"/>
      <c r="D77" s="340"/>
      <c r="E77" s="340"/>
      <c r="F77" s="340"/>
      <c r="G77" s="340"/>
      <c r="H77" s="340"/>
      <c r="I77" s="340"/>
      <c r="J77" s="340"/>
    </row>
    <row r="78" spans="1:10">
      <c r="A78" s="340"/>
      <c r="B78" s="340"/>
      <c r="C78" s="340"/>
      <c r="D78" s="340"/>
      <c r="E78" s="340"/>
      <c r="F78" s="340"/>
      <c r="G78" s="340"/>
      <c r="H78" s="340"/>
      <c r="I78" s="340"/>
      <c r="J78" s="340"/>
    </row>
    <row r="79" spans="1:10">
      <c r="A79" s="340"/>
      <c r="B79" s="340"/>
      <c r="C79" s="340"/>
      <c r="D79" s="340"/>
      <c r="E79" s="340"/>
      <c r="F79" s="340"/>
      <c r="G79" s="340"/>
      <c r="H79" s="340"/>
      <c r="I79" s="340"/>
      <c r="J79" s="340"/>
    </row>
    <row r="80" spans="1:10">
      <c r="A80" s="340"/>
      <c r="B80" s="340"/>
      <c r="C80" s="340"/>
      <c r="D80" s="340"/>
      <c r="E80" s="340"/>
      <c r="F80" s="340"/>
      <c r="G80" s="340"/>
      <c r="H80" s="340"/>
      <c r="I80" s="340"/>
      <c r="J80" s="340"/>
    </row>
    <row r="81" spans="1:10">
      <c r="A81" s="340"/>
      <c r="B81" s="340"/>
      <c r="C81" s="340"/>
      <c r="D81" s="340"/>
      <c r="E81" s="340"/>
      <c r="F81" s="340"/>
      <c r="G81" s="340"/>
      <c r="H81" s="340"/>
      <c r="I81" s="340"/>
      <c r="J81" s="340"/>
    </row>
    <row r="82" spans="1:10">
      <c r="A82" s="340"/>
      <c r="B82" s="340"/>
      <c r="C82" s="340"/>
      <c r="D82" s="340"/>
      <c r="E82" s="340"/>
      <c r="F82" s="340"/>
      <c r="G82" s="340"/>
      <c r="H82" s="340"/>
      <c r="I82" s="340"/>
      <c r="J82" s="340"/>
    </row>
    <row r="83" spans="1:10">
      <c r="A83" s="340"/>
      <c r="B83" s="340"/>
      <c r="C83" s="340"/>
      <c r="D83" s="340"/>
      <c r="E83" s="340"/>
      <c r="F83" s="340"/>
      <c r="G83" s="340"/>
      <c r="H83" s="340"/>
      <c r="I83" s="340"/>
      <c r="J83" s="340"/>
    </row>
    <row r="84" spans="1:10">
      <c r="A84" s="340"/>
      <c r="B84" s="340"/>
      <c r="C84" s="340"/>
      <c r="D84" s="340"/>
      <c r="E84" s="340"/>
      <c r="F84" s="340"/>
      <c r="G84" s="340"/>
      <c r="H84" s="340"/>
      <c r="I84" s="340"/>
      <c r="J84" s="340"/>
    </row>
    <row r="85" spans="1:10">
      <c r="A85" s="340"/>
      <c r="B85" s="340"/>
      <c r="C85" s="340"/>
      <c r="D85" s="340"/>
      <c r="E85" s="340"/>
      <c r="F85" s="340"/>
      <c r="G85" s="340"/>
      <c r="H85" s="340"/>
      <c r="I85" s="340"/>
      <c r="J85" s="340"/>
    </row>
    <row r="86" spans="1:10">
      <c r="A86" s="340"/>
      <c r="B86" s="340"/>
      <c r="C86" s="340"/>
      <c r="D86" s="340"/>
      <c r="E86" s="340"/>
      <c r="F86" s="340"/>
      <c r="G86" s="340"/>
      <c r="H86" s="340"/>
      <c r="I86" s="340"/>
      <c r="J86" s="340"/>
    </row>
    <row r="87" spans="1:10">
      <c r="A87" s="340"/>
      <c r="B87" s="340"/>
      <c r="C87" s="340"/>
      <c r="D87" s="340"/>
      <c r="E87" s="340"/>
      <c r="F87" s="340"/>
      <c r="G87" s="340"/>
      <c r="H87" s="340"/>
      <c r="I87" s="340"/>
      <c r="J87" s="340"/>
    </row>
    <row r="88" spans="1:10">
      <c r="A88" s="340"/>
      <c r="B88" s="340"/>
      <c r="C88" s="340"/>
      <c r="D88" s="340"/>
      <c r="E88" s="340"/>
      <c r="F88" s="340"/>
      <c r="G88" s="340"/>
      <c r="H88" s="340"/>
      <c r="I88" s="340"/>
      <c r="J88" s="340"/>
    </row>
    <row r="89" spans="1:10">
      <c r="A89" s="340"/>
      <c r="B89" s="340"/>
      <c r="C89" s="340"/>
      <c r="D89" s="340"/>
      <c r="E89" s="340"/>
      <c r="F89" s="340"/>
      <c r="G89" s="340"/>
      <c r="H89" s="340"/>
      <c r="I89" s="340"/>
      <c r="J89" s="340"/>
    </row>
    <row r="90" spans="1:10">
      <c r="A90" s="340"/>
      <c r="B90" s="340"/>
      <c r="C90" s="340"/>
      <c r="D90" s="340"/>
      <c r="E90" s="340"/>
      <c r="F90" s="340"/>
      <c r="G90" s="340"/>
      <c r="H90" s="340"/>
      <c r="I90" s="340"/>
      <c r="J90" s="340"/>
    </row>
    <row r="91" spans="1:10">
      <c r="A91" s="340"/>
      <c r="B91" s="340"/>
      <c r="C91" s="340"/>
      <c r="D91" s="340"/>
      <c r="E91" s="340"/>
      <c r="F91" s="340"/>
      <c r="G91" s="340"/>
      <c r="H91" s="340"/>
      <c r="I91" s="340"/>
      <c r="J91" s="340"/>
    </row>
    <row r="92" spans="1:10">
      <c r="A92" s="340"/>
      <c r="B92" s="340"/>
      <c r="C92" s="340"/>
      <c r="D92" s="340"/>
      <c r="E92" s="340"/>
      <c r="F92" s="340"/>
      <c r="G92" s="340"/>
      <c r="H92" s="340"/>
      <c r="I92" s="340"/>
      <c r="J92" s="340"/>
    </row>
    <row r="93" spans="1:10">
      <c r="A93" s="340"/>
      <c r="B93" s="340"/>
      <c r="C93" s="340"/>
      <c r="D93" s="340"/>
      <c r="E93" s="340"/>
      <c r="F93" s="340"/>
      <c r="G93" s="340"/>
      <c r="H93" s="340"/>
      <c r="I93" s="340"/>
      <c r="J93" s="340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1"/>
  <sheetViews>
    <sheetView workbookViewId="0">
      <selection activeCell="A4" sqref="A4"/>
    </sheetView>
  </sheetViews>
  <sheetFormatPr defaultColWidth="9.1796875" defaultRowHeight="14.5"/>
  <cols>
    <col min="1" max="1" width="26.54296875" style="351" customWidth="1"/>
    <col min="2" max="2" width="43.1796875" style="352" customWidth="1"/>
    <col min="3" max="3" width="9.1796875" style="353"/>
    <col min="4" max="4" width="9.1796875" style="369"/>
    <col min="5" max="16384" width="9.1796875" style="351"/>
  </cols>
  <sheetData>
    <row r="1" spans="1:4" s="342" customFormat="1" ht="12" customHeight="1">
      <c r="C1" s="343"/>
      <c r="D1" s="344"/>
    </row>
    <row r="2" spans="1:4" s="342" customFormat="1" ht="12" customHeight="1">
      <c r="C2" s="343"/>
      <c r="D2" s="344"/>
    </row>
    <row r="3" spans="1:4" s="340" customFormat="1" ht="24" customHeight="1">
      <c r="A3" s="345"/>
      <c r="B3" s="346"/>
      <c r="C3" s="347"/>
      <c r="D3" s="348"/>
    </row>
    <row r="4" spans="1:4" s="349" customFormat="1" ht="12" customHeight="1">
      <c r="A4" s="338" t="s">
        <v>13</v>
      </c>
      <c r="D4" s="102"/>
    </row>
    <row r="5" spans="1:4" s="102" customFormat="1" ht="12.5">
      <c r="A5" s="120" t="s">
        <v>686</v>
      </c>
      <c r="B5" s="338"/>
      <c r="C5" s="338"/>
      <c r="D5" s="338"/>
    </row>
    <row r="6" spans="1:4" s="350" customFormat="1" ht="12" customHeight="1">
      <c r="A6" s="350" t="s">
        <v>379</v>
      </c>
      <c r="D6" s="102"/>
    </row>
    <row r="7" spans="1:4" ht="6" customHeight="1">
      <c r="D7" s="102"/>
    </row>
    <row r="8" spans="1:4" s="355" customFormat="1" ht="15" customHeight="1">
      <c r="A8" s="354" t="s">
        <v>70</v>
      </c>
      <c r="B8" s="27" t="s">
        <v>101</v>
      </c>
      <c r="C8" s="92" t="s">
        <v>102</v>
      </c>
      <c r="D8" s="102"/>
    </row>
    <row r="9" spans="1:4" s="357" customFormat="1" ht="10" customHeight="1">
      <c r="A9" s="9" t="s">
        <v>34</v>
      </c>
      <c r="B9" s="78">
        <v>92.541350757542986</v>
      </c>
      <c r="C9" s="356">
        <v>79.789507248725428</v>
      </c>
      <c r="D9" s="121"/>
    </row>
    <row r="10" spans="1:4" s="357" customFormat="1" ht="10" customHeight="1">
      <c r="A10" s="9" t="s">
        <v>56</v>
      </c>
      <c r="B10" s="78">
        <v>91.763610848931748</v>
      </c>
      <c r="C10" s="356">
        <v>79.789507248725428</v>
      </c>
      <c r="D10" s="121"/>
    </row>
    <row r="11" spans="1:4" s="357" customFormat="1" ht="10" customHeight="1">
      <c r="A11" s="9" t="s">
        <v>47</v>
      </c>
      <c r="B11" s="78">
        <v>89.082229206799084</v>
      </c>
      <c r="C11" s="356">
        <v>79.789507248725428</v>
      </c>
      <c r="D11" s="121"/>
    </row>
    <row r="12" spans="1:4" s="357" customFormat="1" ht="10" customHeight="1">
      <c r="A12" s="9" t="s">
        <v>44</v>
      </c>
      <c r="B12" s="78">
        <v>87.430305641626063</v>
      </c>
      <c r="C12" s="356">
        <v>79.789507248725428</v>
      </c>
      <c r="D12" s="121"/>
    </row>
    <row r="13" spans="1:4" s="357" customFormat="1" ht="10" customHeight="1">
      <c r="A13" s="9" t="s">
        <v>43</v>
      </c>
      <c r="B13" s="78">
        <v>87.057038985048536</v>
      </c>
      <c r="C13" s="356">
        <v>79.789507248725428</v>
      </c>
      <c r="D13" s="121"/>
    </row>
    <row r="14" spans="1:4" s="357" customFormat="1" ht="10" customHeight="1">
      <c r="A14" s="9" t="s">
        <v>380</v>
      </c>
      <c r="B14" s="78">
        <v>86.953594108312387</v>
      </c>
      <c r="C14" s="356">
        <v>79.789507248725428</v>
      </c>
      <c r="D14" s="121"/>
    </row>
    <row r="15" spans="1:4" s="357" customFormat="1" ht="10" customHeight="1">
      <c r="A15" s="9" t="s">
        <v>38</v>
      </c>
      <c r="B15" s="78">
        <v>85.511077187416717</v>
      </c>
      <c r="C15" s="356">
        <v>79.789507248725428</v>
      </c>
      <c r="D15" s="121"/>
    </row>
    <row r="16" spans="1:4" s="357" customFormat="1" ht="10" customHeight="1">
      <c r="A16" s="9" t="s">
        <v>51</v>
      </c>
      <c r="B16" s="78">
        <v>84.286143960693664</v>
      </c>
      <c r="C16" s="356">
        <v>79.789507248725428</v>
      </c>
      <c r="D16" s="121"/>
    </row>
    <row r="17" spans="1:4" s="357" customFormat="1" ht="10" customHeight="1">
      <c r="A17" s="9" t="s">
        <v>48</v>
      </c>
      <c r="B17" s="78">
        <v>83.49665268047201</v>
      </c>
      <c r="C17" s="356">
        <v>79.789507248725428</v>
      </c>
      <c r="D17" s="121"/>
    </row>
    <row r="18" spans="1:4" s="357" customFormat="1" ht="10" customHeight="1">
      <c r="A18" s="9" t="s">
        <v>42</v>
      </c>
      <c r="B18" s="78">
        <v>83.10279689131464</v>
      </c>
      <c r="C18" s="356">
        <v>79.789507248725428</v>
      </c>
      <c r="D18" s="121"/>
    </row>
    <row r="19" spans="1:4" s="357" customFormat="1" ht="10" customHeight="1">
      <c r="A19" s="9" t="s">
        <v>49</v>
      </c>
      <c r="B19" s="78">
        <v>82.942839930210425</v>
      </c>
      <c r="C19" s="356">
        <v>79.789507248725428</v>
      </c>
      <c r="D19" s="121"/>
    </row>
    <row r="20" spans="1:4" s="357" customFormat="1" ht="10" customHeight="1">
      <c r="A20" s="9" t="s">
        <v>39</v>
      </c>
      <c r="B20" s="78">
        <v>82.773232545576192</v>
      </c>
      <c r="C20" s="356">
        <v>79.789507248725428</v>
      </c>
      <c r="D20" s="121"/>
    </row>
    <row r="21" spans="1:4" s="357" customFormat="1" ht="10" customHeight="1">
      <c r="A21" s="9" t="s">
        <v>35</v>
      </c>
      <c r="B21" s="78">
        <v>82.215871764596173</v>
      </c>
      <c r="C21" s="356">
        <v>79.789507248725428</v>
      </c>
      <c r="D21" s="121"/>
    </row>
    <row r="22" spans="1:4" s="357" customFormat="1" ht="10" customHeight="1">
      <c r="A22" s="9" t="s">
        <v>54</v>
      </c>
      <c r="B22" s="78">
        <v>81.71781810049356</v>
      </c>
      <c r="C22" s="356">
        <v>79.789507248725428</v>
      </c>
      <c r="D22" s="121"/>
    </row>
    <row r="23" spans="1:4" s="357" customFormat="1" ht="10" customHeight="1">
      <c r="A23" s="9" t="s">
        <v>40</v>
      </c>
      <c r="B23" s="78">
        <v>81.403305743184362</v>
      </c>
      <c r="C23" s="356">
        <v>79.789507248725428</v>
      </c>
      <c r="D23" s="121"/>
    </row>
    <row r="24" spans="1:4" s="357" customFormat="1" ht="10" customHeight="1">
      <c r="A24" s="9" t="s">
        <v>50</v>
      </c>
      <c r="B24" s="78">
        <v>81.355483941479037</v>
      </c>
      <c r="C24" s="356">
        <v>79.789507248725428</v>
      </c>
      <c r="D24" s="121"/>
    </row>
    <row r="25" spans="1:4" s="357" customFormat="1" ht="10" customHeight="1">
      <c r="A25" s="9" t="s">
        <v>55</v>
      </c>
      <c r="B25" s="78">
        <v>80.723507660209904</v>
      </c>
      <c r="C25" s="356">
        <v>79.789507248725428</v>
      </c>
      <c r="D25" s="121"/>
    </row>
    <row r="26" spans="1:4" s="357" customFormat="1" ht="10" customHeight="1">
      <c r="A26" s="9" t="s">
        <v>36</v>
      </c>
      <c r="B26" s="78">
        <v>79.245714145030988</v>
      </c>
      <c r="C26" s="356">
        <v>79.789507248725428</v>
      </c>
      <c r="D26" s="121"/>
    </row>
    <row r="27" spans="1:4" s="357" customFormat="1" ht="10" customHeight="1">
      <c r="A27" s="9" t="s">
        <v>45</v>
      </c>
      <c r="B27" s="78">
        <v>78.217823340750925</v>
      </c>
      <c r="C27" s="356">
        <v>79.789507248725428</v>
      </c>
      <c r="D27" s="121"/>
    </row>
    <row r="28" spans="1:4" s="357" customFormat="1" ht="10" customHeight="1">
      <c r="A28" s="9" t="s">
        <v>46</v>
      </c>
      <c r="B28" s="78">
        <v>78.013999622463771</v>
      </c>
      <c r="C28" s="356">
        <v>79.789507248725428</v>
      </c>
      <c r="D28" s="121"/>
    </row>
    <row r="29" spans="1:4" s="357" customFormat="1" ht="10" customHeight="1">
      <c r="A29" s="9" t="s">
        <v>32</v>
      </c>
      <c r="B29" s="78">
        <v>77.187778836404249</v>
      </c>
      <c r="C29" s="356">
        <v>79.789507248725428</v>
      </c>
      <c r="D29" s="121"/>
    </row>
    <row r="30" spans="1:4" s="357" customFormat="1" ht="10" customHeight="1">
      <c r="A30" s="9" t="s">
        <v>37</v>
      </c>
      <c r="B30" s="78">
        <v>77.020645917541358</v>
      </c>
      <c r="C30" s="356">
        <v>79.789507248725428</v>
      </c>
      <c r="D30" s="121"/>
    </row>
    <row r="31" spans="1:4" s="357" customFormat="1" ht="10" customHeight="1">
      <c r="A31" s="9" t="s">
        <v>53</v>
      </c>
      <c r="B31" s="78">
        <v>74.822620653012166</v>
      </c>
      <c r="C31" s="356">
        <v>79.789507248725428</v>
      </c>
      <c r="D31" s="121"/>
    </row>
    <row r="32" spans="1:4" s="358" customFormat="1" ht="10" customHeight="1">
      <c r="A32" s="9" t="s">
        <v>41</v>
      </c>
      <c r="B32" s="78">
        <v>74.670998619547973</v>
      </c>
      <c r="C32" s="356">
        <v>79.789507248725428</v>
      </c>
      <c r="D32" s="121"/>
    </row>
    <row r="33" spans="1:4" s="358" customFormat="1" ht="10" customHeight="1">
      <c r="A33" s="9" t="s">
        <v>52</v>
      </c>
      <c r="B33" s="78">
        <v>74.271342456207137</v>
      </c>
      <c r="C33" s="356">
        <v>79.789507248725428</v>
      </c>
      <c r="D33" s="121"/>
    </row>
    <row r="34" spans="1:4" s="358" customFormat="1" ht="10" customHeight="1">
      <c r="A34" s="9" t="s">
        <v>7</v>
      </c>
      <c r="B34" s="78">
        <v>74.267727072039278</v>
      </c>
      <c r="C34" s="356">
        <v>79.789507248725428</v>
      </c>
      <c r="D34" s="121"/>
    </row>
    <row r="35" spans="1:4" s="357" customFormat="1" ht="10" customHeight="1">
      <c r="A35" s="9" t="s">
        <v>33</v>
      </c>
      <c r="B35" s="78">
        <v>74.094123465988062</v>
      </c>
      <c r="C35" s="356">
        <v>79.789507248725428</v>
      </c>
      <c r="D35" s="121"/>
    </row>
    <row r="36" spans="1:4" s="357" customFormat="1" ht="10" customHeight="1">
      <c r="A36" s="10" t="s">
        <v>381</v>
      </c>
      <c r="B36" s="105">
        <v>79.789507248725428</v>
      </c>
      <c r="C36" s="78">
        <v>79.789507248725428</v>
      </c>
      <c r="D36" s="121"/>
    </row>
    <row r="37" spans="1:4" ht="3" customHeight="1">
      <c r="D37" s="121"/>
    </row>
    <row r="38" spans="1:4" s="360" customFormat="1">
      <c r="A38" s="359" t="s">
        <v>70</v>
      </c>
      <c r="B38" s="28" t="s">
        <v>71</v>
      </c>
      <c r="C38" s="93" t="s">
        <v>102</v>
      </c>
      <c r="D38" s="121"/>
    </row>
    <row r="39" spans="1:4" s="361" customFormat="1" ht="10" customHeight="1">
      <c r="A39" s="9" t="s">
        <v>56</v>
      </c>
      <c r="B39" s="78">
        <v>98.691191656076683</v>
      </c>
      <c r="C39" s="356">
        <v>90.827568746760164</v>
      </c>
      <c r="D39" s="121"/>
    </row>
    <row r="40" spans="1:4" s="361" customFormat="1" ht="10" customHeight="1">
      <c r="A40" s="9" t="s">
        <v>38</v>
      </c>
      <c r="B40" s="78">
        <v>96.91554882102082</v>
      </c>
      <c r="C40" s="356">
        <v>90.827568746760164</v>
      </c>
      <c r="D40" s="121"/>
    </row>
    <row r="41" spans="1:4" s="361" customFormat="1" ht="10" customHeight="1">
      <c r="A41" s="9" t="s">
        <v>39</v>
      </c>
      <c r="B41" s="78">
        <v>95.921472829674443</v>
      </c>
      <c r="C41" s="356">
        <v>90.827568746760164</v>
      </c>
      <c r="D41" s="121"/>
    </row>
    <row r="42" spans="1:4" s="361" customFormat="1" ht="10" customHeight="1">
      <c r="A42" s="9" t="s">
        <v>50</v>
      </c>
      <c r="B42" s="78">
        <v>93.817004525520872</v>
      </c>
      <c r="C42" s="356">
        <v>90.827568746760164</v>
      </c>
      <c r="D42" s="121"/>
    </row>
    <row r="43" spans="1:4" s="361" customFormat="1" ht="10" customHeight="1">
      <c r="A43" s="9" t="s">
        <v>54</v>
      </c>
      <c r="B43" s="78">
        <v>93.234086250471577</v>
      </c>
      <c r="C43" s="356">
        <v>90.827568746760164</v>
      </c>
      <c r="D43" s="121"/>
    </row>
    <row r="44" spans="1:4" s="361" customFormat="1" ht="10" customHeight="1">
      <c r="A44" s="9" t="s">
        <v>42</v>
      </c>
      <c r="B44" s="78">
        <v>93.007224177014834</v>
      </c>
      <c r="C44" s="356">
        <v>90.827568746760164</v>
      </c>
      <c r="D44" s="121"/>
    </row>
    <row r="45" spans="1:4" s="361" customFormat="1" ht="10" customHeight="1">
      <c r="A45" s="9" t="s">
        <v>49</v>
      </c>
      <c r="B45" s="78">
        <v>92.64988993660053</v>
      </c>
      <c r="C45" s="356">
        <v>90.827568746760164</v>
      </c>
      <c r="D45" s="121"/>
    </row>
    <row r="46" spans="1:4" s="361" customFormat="1" ht="10" customHeight="1">
      <c r="A46" s="9" t="s">
        <v>36</v>
      </c>
      <c r="B46" s="78">
        <v>92.085443701599985</v>
      </c>
      <c r="C46" s="356">
        <v>90.827568746760164</v>
      </c>
      <c r="D46" s="121"/>
    </row>
    <row r="47" spans="1:4" s="361" customFormat="1" ht="10" customHeight="1">
      <c r="A47" s="9" t="s">
        <v>48</v>
      </c>
      <c r="B47" s="78">
        <v>92.035013747434178</v>
      </c>
      <c r="C47" s="356">
        <v>90.827568746760164</v>
      </c>
      <c r="D47" s="121"/>
    </row>
    <row r="48" spans="1:4" s="361" customFormat="1" ht="10" customHeight="1">
      <c r="A48" s="9" t="s">
        <v>47</v>
      </c>
      <c r="B48" s="78">
        <v>91.925483474948805</v>
      </c>
      <c r="C48" s="356">
        <v>90.827568746760164</v>
      </c>
      <c r="D48" s="121"/>
    </row>
    <row r="49" spans="1:4" s="361" customFormat="1" ht="10" customHeight="1">
      <c r="A49" s="9" t="s">
        <v>51</v>
      </c>
      <c r="B49" s="78">
        <v>91.656387906696267</v>
      </c>
      <c r="C49" s="356">
        <v>90.827568746760164</v>
      </c>
      <c r="D49" s="121"/>
    </row>
    <row r="50" spans="1:4" s="361" customFormat="1" ht="10" customHeight="1">
      <c r="A50" s="9" t="s">
        <v>37</v>
      </c>
      <c r="B50" s="78">
        <v>91.550240646014657</v>
      </c>
      <c r="C50" s="356">
        <v>90.827568746760164</v>
      </c>
      <c r="D50" s="121"/>
    </row>
    <row r="51" spans="1:4" s="361" customFormat="1" ht="10" customHeight="1">
      <c r="A51" s="9" t="s">
        <v>7</v>
      </c>
      <c r="B51" s="78">
        <v>90.956481610078882</v>
      </c>
      <c r="C51" s="356">
        <v>90.827568746760164</v>
      </c>
      <c r="D51" s="121"/>
    </row>
    <row r="52" spans="1:4" s="361" customFormat="1" ht="10" customHeight="1">
      <c r="A52" s="9" t="s">
        <v>34</v>
      </c>
      <c r="B52" s="78">
        <v>90.730788598657469</v>
      </c>
      <c r="C52" s="356">
        <v>90.827568746760164</v>
      </c>
      <c r="D52" s="121"/>
    </row>
    <row r="53" spans="1:4" s="361" customFormat="1" ht="10" customHeight="1">
      <c r="A53" s="9" t="s">
        <v>52</v>
      </c>
      <c r="B53" s="78">
        <v>90.678302340834207</v>
      </c>
      <c r="C53" s="356">
        <v>90.827568746760164</v>
      </c>
      <c r="D53" s="121"/>
    </row>
    <row r="54" spans="1:4" s="361" customFormat="1" ht="10" customHeight="1">
      <c r="A54" s="9" t="s">
        <v>45</v>
      </c>
      <c r="B54" s="78">
        <v>90.055128516869047</v>
      </c>
      <c r="C54" s="356">
        <v>90.827568746760164</v>
      </c>
      <c r="D54" s="121"/>
    </row>
    <row r="55" spans="1:4" s="361" customFormat="1" ht="10" customHeight="1">
      <c r="A55" s="9" t="s">
        <v>44</v>
      </c>
      <c r="B55" s="78">
        <v>89.565584514337488</v>
      </c>
      <c r="C55" s="356">
        <v>90.827568746760164</v>
      </c>
      <c r="D55" s="121"/>
    </row>
    <row r="56" spans="1:4" s="361" customFormat="1" ht="10" customHeight="1">
      <c r="A56" s="9" t="s">
        <v>53</v>
      </c>
      <c r="B56" s="78">
        <v>89.271074586377651</v>
      </c>
      <c r="C56" s="356">
        <v>90.827568746760164</v>
      </c>
      <c r="D56" s="121"/>
    </row>
    <row r="57" spans="1:4" s="361" customFormat="1" ht="10" customHeight="1">
      <c r="A57" s="9" t="s">
        <v>46</v>
      </c>
      <c r="B57" s="78">
        <v>88.462392352314339</v>
      </c>
      <c r="C57" s="356">
        <v>90.827568746760164</v>
      </c>
      <c r="D57" s="121"/>
    </row>
    <row r="58" spans="1:4" s="361" customFormat="1" ht="10" customHeight="1">
      <c r="A58" s="9" t="s">
        <v>40</v>
      </c>
      <c r="B58" s="78">
        <v>87.490439190119005</v>
      </c>
      <c r="C58" s="356">
        <v>90.827568746760164</v>
      </c>
      <c r="D58" s="121"/>
    </row>
    <row r="59" spans="1:4" s="361" customFormat="1" ht="10" customHeight="1">
      <c r="A59" s="9" t="s">
        <v>41</v>
      </c>
      <c r="B59" s="78">
        <v>87.199946680615867</v>
      </c>
      <c r="C59" s="356">
        <v>90.827568746760164</v>
      </c>
      <c r="D59" s="121"/>
    </row>
    <row r="60" spans="1:4" s="361" customFormat="1" ht="10" customHeight="1">
      <c r="A60" s="9" t="s">
        <v>55</v>
      </c>
      <c r="B60" s="78">
        <v>86.708842201424773</v>
      </c>
      <c r="C60" s="356">
        <v>90.827568746760164</v>
      </c>
      <c r="D60" s="121"/>
    </row>
    <row r="61" spans="1:4" s="361" customFormat="1" ht="10" customHeight="1">
      <c r="A61" s="9" t="s">
        <v>32</v>
      </c>
      <c r="B61" s="78">
        <v>86.562230168066804</v>
      </c>
      <c r="C61" s="356">
        <v>90.827568746760164</v>
      </c>
      <c r="D61" s="121"/>
    </row>
    <row r="62" spans="1:4" s="361" customFormat="1" ht="10" customHeight="1">
      <c r="A62" s="9" t="s">
        <v>43</v>
      </c>
      <c r="B62" s="78">
        <v>86.292430020173001</v>
      </c>
      <c r="C62" s="356">
        <v>90.827568746760164</v>
      </c>
      <c r="D62" s="121"/>
    </row>
    <row r="63" spans="1:4" s="361" customFormat="1" ht="10" customHeight="1">
      <c r="A63" s="9" t="s">
        <v>35</v>
      </c>
      <c r="B63" s="78">
        <v>85.760314935070326</v>
      </c>
      <c r="C63" s="356">
        <v>90.827568746760164</v>
      </c>
      <c r="D63" s="121"/>
    </row>
    <row r="64" spans="1:4" s="361" customFormat="1" ht="10" customHeight="1">
      <c r="A64" s="9" t="s">
        <v>33</v>
      </c>
      <c r="B64" s="78">
        <v>84.379315794464404</v>
      </c>
      <c r="C64" s="356">
        <v>90.827568746760164</v>
      </c>
      <c r="D64" s="121"/>
    </row>
    <row r="65" spans="1:4" s="362" customFormat="1" ht="10" customHeight="1">
      <c r="A65" s="9" t="s">
        <v>380</v>
      </c>
      <c r="B65" s="78">
        <v>83.790693805300194</v>
      </c>
      <c r="C65" s="356">
        <v>90.827568746760164</v>
      </c>
      <c r="D65" s="121"/>
    </row>
    <row r="66" spans="1:4" ht="12.75" customHeight="1">
      <c r="A66" s="10" t="s">
        <v>381</v>
      </c>
      <c r="B66" s="105">
        <v>90.827568746760164</v>
      </c>
      <c r="C66" s="356">
        <v>90.827568746760164</v>
      </c>
      <c r="D66" s="121"/>
    </row>
    <row r="67" spans="1:4" ht="3" customHeight="1">
      <c r="A67" s="340"/>
      <c r="B67" s="346"/>
      <c r="C67" s="347"/>
      <c r="D67" s="121"/>
    </row>
    <row r="68" spans="1:4">
      <c r="A68" s="363" t="s">
        <v>70</v>
      </c>
      <c r="B68" s="29" t="s">
        <v>86</v>
      </c>
      <c r="C68" s="94" t="s">
        <v>102</v>
      </c>
      <c r="D68" s="121"/>
    </row>
    <row r="69" spans="1:4" s="357" customFormat="1" ht="10" customHeight="1">
      <c r="A69" s="9" t="s">
        <v>56</v>
      </c>
      <c r="B69" s="78">
        <v>96.852571411262133</v>
      </c>
      <c r="C69" s="356">
        <v>74.111346039378745</v>
      </c>
      <c r="D69" s="121"/>
    </row>
    <row r="70" spans="1:4" s="357" customFormat="1" ht="10" customHeight="1">
      <c r="A70" s="9" t="s">
        <v>39</v>
      </c>
      <c r="B70" s="78">
        <v>90.239536562026785</v>
      </c>
      <c r="C70" s="356">
        <v>74.111346039378745</v>
      </c>
      <c r="D70" s="121"/>
    </row>
    <row r="71" spans="1:4" s="357" customFormat="1" ht="10" customHeight="1">
      <c r="A71" s="9" t="s">
        <v>38</v>
      </c>
      <c r="B71" s="78">
        <v>87.487297120222991</v>
      </c>
      <c r="C71" s="356">
        <v>74.111346039378745</v>
      </c>
      <c r="D71" s="121"/>
    </row>
    <row r="72" spans="1:4" s="357" customFormat="1" ht="10" customHeight="1">
      <c r="A72" s="9" t="s">
        <v>54</v>
      </c>
      <c r="B72" s="78">
        <v>79.09808819542728</v>
      </c>
      <c r="C72" s="356">
        <v>74.111346039378745</v>
      </c>
      <c r="D72" s="121"/>
    </row>
    <row r="73" spans="1:4" s="357" customFormat="1" ht="10" customHeight="1">
      <c r="A73" s="9" t="s">
        <v>45</v>
      </c>
      <c r="B73" s="78">
        <v>78.81420083638389</v>
      </c>
      <c r="C73" s="356">
        <v>74.111346039378745</v>
      </c>
      <c r="D73" s="121"/>
    </row>
    <row r="74" spans="1:4" s="357" customFormat="1" ht="10" customHeight="1">
      <c r="A74" s="9" t="s">
        <v>49</v>
      </c>
      <c r="B74" s="78">
        <v>78.452381693334033</v>
      </c>
      <c r="C74" s="356">
        <v>74.111346039378745</v>
      </c>
      <c r="D74" s="121"/>
    </row>
    <row r="75" spans="1:4" s="357" customFormat="1" ht="10" customHeight="1">
      <c r="A75" s="9" t="s">
        <v>50</v>
      </c>
      <c r="B75" s="78">
        <v>77.746167193497527</v>
      </c>
      <c r="C75" s="356">
        <v>74.111346039378745</v>
      </c>
      <c r="D75" s="121"/>
    </row>
    <row r="76" spans="1:4" s="357" customFormat="1" ht="10" customHeight="1">
      <c r="A76" s="9" t="s">
        <v>42</v>
      </c>
      <c r="B76" s="78">
        <v>76.376038484061866</v>
      </c>
      <c r="C76" s="356">
        <v>74.111346039378745</v>
      </c>
      <c r="D76" s="121"/>
    </row>
    <row r="77" spans="1:4" s="357" customFormat="1" ht="10" customHeight="1">
      <c r="A77" s="9" t="s">
        <v>34</v>
      </c>
      <c r="B77" s="78">
        <v>76.110146132458539</v>
      </c>
      <c r="C77" s="356">
        <v>74.111346039378745</v>
      </c>
      <c r="D77" s="121"/>
    </row>
    <row r="78" spans="1:4" s="357" customFormat="1" ht="10" customHeight="1">
      <c r="A78" s="9" t="s">
        <v>51</v>
      </c>
      <c r="B78" s="78">
        <v>75.949776493566631</v>
      </c>
      <c r="C78" s="356">
        <v>74.111346039378745</v>
      </c>
      <c r="D78" s="121"/>
    </row>
    <row r="79" spans="1:4" s="357" customFormat="1" ht="10" customHeight="1">
      <c r="A79" s="9" t="s">
        <v>48</v>
      </c>
      <c r="B79" s="78">
        <v>75.832188777537013</v>
      </c>
      <c r="C79" s="356">
        <v>74.111346039378745</v>
      </c>
      <c r="D79" s="121"/>
    </row>
    <row r="80" spans="1:4" s="357" customFormat="1" ht="10" customHeight="1">
      <c r="A80" s="9" t="s">
        <v>37</v>
      </c>
      <c r="B80" s="78">
        <v>74.833069097848849</v>
      </c>
      <c r="C80" s="356">
        <v>74.111346039378745</v>
      </c>
      <c r="D80" s="121"/>
    </row>
    <row r="81" spans="1:4" s="357" customFormat="1" ht="10" customHeight="1">
      <c r="A81" s="9" t="s">
        <v>52</v>
      </c>
      <c r="B81" s="78">
        <v>74.160361512433454</v>
      </c>
      <c r="C81" s="356">
        <v>74.111346039378745</v>
      </c>
      <c r="D81" s="121"/>
    </row>
    <row r="82" spans="1:4" s="357" customFormat="1" ht="10" customHeight="1">
      <c r="A82" s="9" t="s">
        <v>47</v>
      </c>
      <c r="B82" s="78">
        <v>72.563134863073657</v>
      </c>
      <c r="C82" s="356">
        <v>74.111346039378745</v>
      </c>
      <c r="D82" s="121"/>
    </row>
    <row r="83" spans="1:4" s="357" customFormat="1" ht="10" customHeight="1">
      <c r="A83" s="9" t="s">
        <v>53</v>
      </c>
      <c r="B83" s="78">
        <v>71.709376339931268</v>
      </c>
      <c r="C83" s="356">
        <v>74.111346039378745</v>
      </c>
      <c r="D83" s="121"/>
    </row>
    <row r="84" spans="1:4" s="357" customFormat="1" ht="10" customHeight="1">
      <c r="A84" s="9" t="s">
        <v>36</v>
      </c>
      <c r="B84" s="78">
        <v>70.853235781716222</v>
      </c>
      <c r="C84" s="356">
        <v>74.111346039378745</v>
      </c>
      <c r="D84" s="121"/>
    </row>
    <row r="85" spans="1:4" s="357" customFormat="1" ht="10" customHeight="1">
      <c r="A85" s="9" t="s">
        <v>55</v>
      </c>
      <c r="B85" s="78">
        <v>68.852965852091188</v>
      </c>
      <c r="C85" s="356">
        <v>74.111346039378745</v>
      </c>
      <c r="D85" s="121"/>
    </row>
    <row r="86" spans="1:4" s="357" customFormat="1" ht="10" customHeight="1">
      <c r="A86" s="9" t="s">
        <v>43</v>
      </c>
      <c r="B86" s="78">
        <v>68.781734926831462</v>
      </c>
      <c r="C86" s="356">
        <v>74.111346039378745</v>
      </c>
      <c r="D86" s="121"/>
    </row>
    <row r="87" spans="1:4" s="357" customFormat="1" ht="10" customHeight="1">
      <c r="A87" s="9" t="s">
        <v>41</v>
      </c>
      <c r="B87" s="78">
        <v>65.53361418875005</v>
      </c>
      <c r="C87" s="356">
        <v>74.111346039378745</v>
      </c>
      <c r="D87" s="121"/>
    </row>
    <row r="88" spans="1:4" s="357" customFormat="1" ht="10" customHeight="1">
      <c r="A88" s="9" t="s">
        <v>7</v>
      </c>
      <c r="B88" s="78">
        <v>64.854347254878803</v>
      </c>
      <c r="C88" s="356">
        <v>74.111346039378745</v>
      </c>
      <c r="D88" s="121"/>
    </row>
    <row r="89" spans="1:4" s="357" customFormat="1" ht="10" customHeight="1">
      <c r="A89" s="9" t="s">
        <v>46</v>
      </c>
      <c r="B89" s="78">
        <v>63.417367330159237</v>
      </c>
      <c r="C89" s="356">
        <v>74.111346039378745</v>
      </c>
      <c r="D89" s="121"/>
    </row>
    <row r="90" spans="1:4" s="357" customFormat="1" ht="10" customHeight="1">
      <c r="A90" s="9" t="s">
        <v>44</v>
      </c>
      <c r="B90" s="78">
        <v>62.567647636860372</v>
      </c>
      <c r="C90" s="356">
        <v>74.111346039378745</v>
      </c>
      <c r="D90" s="121"/>
    </row>
    <row r="91" spans="1:4" s="357" customFormat="1" ht="10" customHeight="1">
      <c r="A91" s="9" t="s">
        <v>32</v>
      </c>
      <c r="B91" s="78">
        <v>62.538781289558841</v>
      </c>
      <c r="C91" s="356">
        <v>74.111346039378745</v>
      </c>
      <c r="D91" s="121"/>
    </row>
    <row r="92" spans="1:4" s="357" customFormat="1" ht="10" customHeight="1">
      <c r="A92" s="9" t="s">
        <v>40</v>
      </c>
      <c r="B92" s="78">
        <v>60.395421538334226</v>
      </c>
      <c r="C92" s="356">
        <v>74.111346039378745</v>
      </c>
      <c r="D92" s="121"/>
    </row>
    <row r="93" spans="1:4" s="357" customFormat="1" ht="10" customHeight="1">
      <c r="A93" s="9" t="s">
        <v>35</v>
      </c>
      <c r="B93" s="78">
        <v>59.913068435448857</v>
      </c>
      <c r="C93" s="356">
        <v>74.111346039378745</v>
      </c>
      <c r="D93" s="121"/>
    </row>
    <row r="94" spans="1:4" s="357" customFormat="1" ht="10" customHeight="1">
      <c r="A94" s="9" t="s">
        <v>33</v>
      </c>
      <c r="B94" s="78">
        <v>52.885188659603578</v>
      </c>
      <c r="C94" s="356">
        <v>74.111346039378745</v>
      </c>
      <c r="D94" s="121"/>
    </row>
    <row r="95" spans="1:4" s="357" customFormat="1" ht="10" customHeight="1">
      <c r="A95" s="9" t="s">
        <v>380</v>
      </c>
      <c r="B95" s="78">
        <v>49.292411817403675</v>
      </c>
      <c r="C95" s="356">
        <v>74.111346039378745</v>
      </c>
      <c r="D95" s="121"/>
    </row>
    <row r="96" spans="1:4" s="357" customFormat="1" ht="10" customHeight="1">
      <c r="A96" s="10" t="s">
        <v>381</v>
      </c>
      <c r="B96" s="105">
        <v>74.111346039378745</v>
      </c>
      <c r="C96" s="356">
        <v>74.111346039378745</v>
      </c>
      <c r="D96" s="121"/>
    </row>
    <row r="97" spans="1:7" s="357" customFormat="1" ht="3" customHeight="1">
      <c r="A97" s="364"/>
      <c r="B97" s="365"/>
      <c r="C97" s="366">
        <v>92.130519514666503</v>
      </c>
      <c r="D97" s="102"/>
    </row>
    <row r="98" spans="1:7" s="362" customFormat="1" ht="3" customHeight="1">
      <c r="A98" s="340"/>
      <c r="B98" s="346"/>
      <c r="C98" s="367"/>
      <c r="D98" s="102"/>
    </row>
    <row r="99" spans="1:7" s="102" customFormat="1" ht="12.5">
      <c r="A99" s="83" t="s">
        <v>245</v>
      </c>
      <c r="B99" s="7"/>
      <c r="C99" s="7"/>
      <c r="D99" s="7"/>
      <c r="E99" s="81"/>
    </row>
    <row r="100" spans="1:7" ht="9" customHeight="1">
      <c r="A100" s="30"/>
      <c r="B100" s="79"/>
      <c r="C100" s="347"/>
      <c r="D100" s="102"/>
    </row>
    <row r="101" spans="1:7" s="42" customFormat="1" ht="10" customHeight="1">
      <c r="A101" s="368"/>
      <c r="B101" s="368"/>
      <c r="C101" s="95"/>
      <c r="D101" s="102"/>
      <c r="E101" s="80"/>
      <c r="F101" s="80"/>
      <c r="G101" s="80"/>
    </row>
    <row r="102" spans="1:7" s="7" customFormat="1" ht="10" customHeight="1">
      <c r="A102" s="102"/>
      <c r="B102" s="102"/>
      <c r="C102" s="102"/>
      <c r="D102" s="102"/>
      <c r="E102" s="81"/>
      <c r="F102" s="81"/>
      <c r="G102" s="81"/>
    </row>
    <row r="103" spans="1:7" s="357" customFormat="1" ht="10" customHeight="1">
      <c r="A103" s="102"/>
      <c r="B103" s="102"/>
      <c r="C103" s="102"/>
      <c r="D103" s="102"/>
    </row>
    <row r="104" spans="1:7" s="357" customFormat="1" ht="10" customHeight="1">
      <c r="A104" s="102"/>
      <c r="B104" s="102"/>
      <c r="C104" s="102"/>
      <c r="D104" s="102"/>
    </row>
    <row r="105" spans="1:7">
      <c r="A105" s="340"/>
      <c r="B105" s="346"/>
      <c r="C105" s="347"/>
      <c r="D105" s="348"/>
    </row>
    <row r="106" spans="1:7">
      <c r="A106" s="340"/>
      <c r="B106" s="346"/>
      <c r="C106" s="347"/>
      <c r="D106" s="348"/>
    </row>
    <row r="107" spans="1:7">
      <c r="A107" s="340"/>
      <c r="B107" s="346"/>
      <c r="C107" s="347"/>
      <c r="D107" s="348"/>
    </row>
    <row r="108" spans="1:7">
      <c r="A108" s="340"/>
      <c r="B108" s="346"/>
      <c r="C108" s="347"/>
      <c r="D108" s="348"/>
    </row>
    <row r="109" spans="1:7">
      <c r="A109" s="340"/>
      <c r="B109" s="346"/>
      <c r="C109" s="347"/>
      <c r="D109" s="348"/>
    </row>
    <row r="110" spans="1:7">
      <c r="C110" s="347"/>
      <c r="D110" s="348"/>
    </row>
    <row r="111" spans="1:7">
      <c r="C111" s="347"/>
      <c r="D111" s="348"/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28"/>
  <sheetViews>
    <sheetView workbookViewId="0">
      <selection activeCell="A4" sqref="A4"/>
    </sheetView>
  </sheetViews>
  <sheetFormatPr defaultColWidth="9.1796875" defaultRowHeight="12.5"/>
  <cols>
    <col min="1" max="7" width="9.1796875" style="40"/>
    <col min="8" max="8" width="5.7265625" style="40" customWidth="1"/>
    <col min="9" max="16384" width="9.1796875" style="40"/>
  </cols>
  <sheetData>
    <row r="1" spans="1:244" s="51" customFormat="1" ht="12" customHeight="1"/>
    <row r="2" spans="1:244" s="51" customFormat="1" ht="12" customHeight="1"/>
    <row r="3" spans="1:244" ht="24" customHeight="1">
      <c r="A3" s="52"/>
      <c r="K3" s="31"/>
    </row>
    <row r="4" spans="1:244" ht="12" customHeight="1">
      <c r="A4" s="8" t="s">
        <v>6</v>
      </c>
      <c r="B4" s="14"/>
      <c r="C4" s="14"/>
      <c r="D4" s="14"/>
      <c r="E4" s="14"/>
      <c r="F4" s="14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</row>
    <row r="5" spans="1:244" ht="12" customHeight="1">
      <c r="A5" s="421" t="s">
        <v>72</v>
      </c>
      <c r="B5" s="421"/>
      <c r="C5" s="421"/>
      <c r="D5" s="421"/>
      <c r="E5" s="421"/>
      <c r="F5" s="421"/>
      <c r="G5" s="42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1"/>
      <c r="BM5" s="31"/>
      <c r="BN5" s="31"/>
      <c r="BO5" s="31"/>
      <c r="BP5" s="31"/>
      <c r="BQ5" s="31"/>
      <c r="BR5" s="31"/>
      <c r="BS5" s="31"/>
      <c r="BT5" s="31"/>
      <c r="BU5" s="31"/>
      <c r="BV5" s="31"/>
      <c r="BW5" s="31"/>
      <c r="BX5" s="31"/>
      <c r="BY5" s="31"/>
      <c r="BZ5" s="31"/>
      <c r="CA5" s="31"/>
      <c r="CB5" s="31"/>
      <c r="CC5" s="31"/>
      <c r="CD5" s="31"/>
      <c r="CE5" s="31"/>
      <c r="CF5" s="31"/>
      <c r="CG5" s="31"/>
      <c r="CH5" s="31"/>
      <c r="CI5" s="31"/>
      <c r="CJ5" s="31"/>
      <c r="CK5" s="31"/>
      <c r="CL5" s="31"/>
      <c r="CM5" s="31"/>
      <c r="CN5" s="31"/>
      <c r="CO5" s="31"/>
      <c r="CP5" s="31"/>
      <c r="CQ5" s="31"/>
      <c r="CR5" s="31"/>
      <c r="CS5" s="31"/>
      <c r="CT5" s="31"/>
      <c r="CU5" s="31"/>
      <c r="CV5" s="31"/>
      <c r="CW5" s="31"/>
      <c r="CX5" s="31"/>
      <c r="CY5" s="31"/>
      <c r="CZ5" s="31"/>
      <c r="DA5" s="31"/>
      <c r="DB5" s="31"/>
      <c r="DC5" s="31"/>
      <c r="DD5" s="31"/>
      <c r="DE5" s="31"/>
      <c r="DF5" s="31"/>
      <c r="DG5" s="31"/>
      <c r="DH5" s="31"/>
      <c r="DI5" s="31"/>
      <c r="DJ5" s="31"/>
      <c r="DK5" s="31"/>
      <c r="DL5" s="31"/>
      <c r="DM5" s="31"/>
      <c r="DN5" s="31"/>
      <c r="DO5" s="31"/>
      <c r="DP5" s="31"/>
      <c r="DQ5" s="31"/>
      <c r="DR5" s="31"/>
      <c r="DS5" s="31"/>
      <c r="DT5" s="31"/>
      <c r="DU5" s="31"/>
      <c r="DV5" s="31"/>
      <c r="DW5" s="31"/>
      <c r="DX5" s="31"/>
      <c r="DY5" s="31"/>
      <c r="DZ5" s="31"/>
      <c r="EA5" s="31"/>
      <c r="EB5" s="31"/>
      <c r="EC5" s="31"/>
      <c r="ED5" s="31"/>
      <c r="EE5" s="31"/>
      <c r="EF5" s="31"/>
      <c r="EG5" s="31"/>
      <c r="EH5" s="31"/>
      <c r="EI5" s="31"/>
      <c r="EJ5" s="31"/>
      <c r="EK5" s="31"/>
      <c r="EL5" s="31"/>
      <c r="EM5" s="31"/>
      <c r="EN5" s="31"/>
      <c r="EO5" s="31"/>
      <c r="EP5" s="31"/>
      <c r="EQ5" s="31"/>
      <c r="ER5" s="31"/>
      <c r="ES5" s="31"/>
      <c r="ET5" s="31"/>
      <c r="EU5" s="31"/>
      <c r="EV5" s="31"/>
      <c r="EW5" s="31"/>
      <c r="EX5" s="31"/>
      <c r="EY5" s="31"/>
      <c r="EZ5" s="31"/>
      <c r="FA5" s="31"/>
      <c r="FB5" s="31"/>
      <c r="FC5" s="31"/>
      <c r="FD5" s="31"/>
      <c r="FE5" s="31"/>
      <c r="FF5" s="31"/>
      <c r="FG5" s="31"/>
      <c r="FH5" s="31"/>
      <c r="FI5" s="31"/>
      <c r="FJ5" s="31"/>
      <c r="FK5" s="31"/>
      <c r="FL5" s="31"/>
      <c r="FM5" s="31"/>
      <c r="FN5" s="31"/>
      <c r="FO5" s="31"/>
      <c r="FP5" s="31"/>
      <c r="FQ5" s="31"/>
      <c r="FR5" s="31"/>
      <c r="FS5" s="31"/>
      <c r="FT5" s="31"/>
      <c r="FU5" s="31"/>
      <c r="FV5" s="31"/>
      <c r="FW5" s="31"/>
      <c r="FX5" s="31"/>
      <c r="FY5" s="31"/>
      <c r="FZ5" s="31"/>
      <c r="GA5" s="31"/>
      <c r="GB5" s="31"/>
      <c r="GC5" s="31"/>
      <c r="GD5" s="31"/>
      <c r="GE5" s="31"/>
      <c r="GF5" s="31"/>
      <c r="GG5" s="31"/>
      <c r="GH5" s="31"/>
      <c r="GI5" s="31"/>
      <c r="GJ5" s="31"/>
      <c r="GK5" s="31"/>
      <c r="GL5" s="31"/>
      <c r="GM5" s="31"/>
      <c r="GN5" s="31"/>
      <c r="GO5" s="31"/>
      <c r="GP5" s="31"/>
      <c r="GQ5" s="31"/>
      <c r="GR5" s="31"/>
      <c r="GS5" s="31"/>
      <c r="GT5" s="31"/>
      <c r="GU5" s="31"/>
      <c r="GV5" s="31"/>
      <c r="GW5" s="31"/>
      <c r="GX5" s="31"/>
      <c r="GY5" s="31"/>
      <c r="GZ5" s="31"/>
      <c r="HA5" s="31"/>
      <c r="HB5" s="31"/>
      <c r="HC5" s="31"/>
      <c r="HD5" s="31"/>
      <c r="HE5" s="31"/>
      <c r="HF5" s="31"/>
      <c r="HG5" s="31"/>
      <c r="HH5" s="31"/>
      <c r="HI5" s="31"/>
      <c r="HJ5" s="31"/>
      <c r="HK5" s="31"/>
      <c r="HL5" s="31"/>
      <c r="HM5" s="31"/>
      <c r="HN5" s="31"/>
      <c r="HO5" s="31"/>
      <c r="HP5" s="31"/>
      <c r="HQ5" s="31"/>
      <c r="HR5" s="31"/>
      <c r="HS5" s="31"/>
      <c r="HT5" s="31"/>
      <c r="HU5" s="31"/>
      <c r="HV5" s="31"/>
      <c r="HW5" s="31"/>
      <c r="HX5" s="31"/>
      <c r="HY5" s="31"/>
      <c r="HZ5" s="31"/>
      <c r="IA5" s="31"/>
      <c r="IB5" s="31"/>
      <c r="IC5" s="31"/>
      <c r="ID5" s="31"/>
      <c r="IE5" s="31"/>
      <c r="IF5" s="31"/>
      <c r="IG5" s="31"/>
      <c r="IH5" s="31"/>
      <c r="II5" s="31"/>
      <c r="IJ5" s="31"/>
    </row>
    <row r="6" spans="1:244" ht="12" customHeight="1">
      <c r="A6" s="5" t="s">
        <v>687</v>
      </c>
      <c r="B6" s="4"/>
      <c r="C6" s="4"/>
      <c r="D6" s="4"/>
      <c r="E6" s="4"/>
      <c r="F6" s="4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B6" s="31"/>
      <c r="CC6" s="31"/>
      <c r="CD6" s="31"/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  <c r="CV6" s="31"/>
      <c r="CW6" s="31"/>
      <c r="CX6" s="31"/>
      <c r="CY6" s="31"/>
      <c r="CZ6" s="31"/>
      <c r="DA6" s="31"/>
      <c r="DB6" s="31"/>
      <c r="DC6" s="31"/>
      <c r="DD6" s="31"/>
      <c r="DE6" s="31"/>
      <c r="DF6" s="31"/>
      <c r="DG6" s="31"/>
      <c r="DH6" s="31"/>
      <c r="DI6" s="31"/>
      <c r="DJ6" s="31"/>
      <c r="DK6" s="31"/>
      <c r="DL6" s="31"/>
      <c r="DM6" s="31"/>
      <c r="DN6" s="31"/>
      <c r="DO6" s="31"/>
      <c r="DP6" s="31"/>
      <c r="DQ6" s="31"/>
      <c r="DR6" s="31"/>
      <c r="DS6" s="31"/>
      <c r="DT6" s="31"/>
      <c r="DU6" s="31"/>
      <c r="DV6" s="31"/>
      <c r="DW6" s="31"/>
      <c r="DX6" s="31"/>
      <c r="DY6" s="31"/>
      <c r="DZ6" s="31"/>
      <c r="EA6" s="31"/>
      <c r="EB6" s="31"/>
      <c r="EC6" s="31"/>
      <c r="ED6" s="31"/>
      <c r="EE6" s="31"/>
      <c r="EF6" s="31"/>
      <c r="EG6" s="31"/>
      <c r="EH6" s="31"/>
      <c r="EI6" s="31"/>
      <c r="EJ6" s="31"/>
      <c r="EK6" s="31"/>
      <c r="EL6" s="31"/>
      <c r="EM6" s="31"/>
      <c r="EN6" s="31"/>
      <c r="EO6" s="31"/>
      <c r="EP6" s="31"/>
      <c r="EQ6" s="31"/>
      <c r="ER6" s="31"/>
      <c r="ES6" s="31"/>
      <c r="ET6" s="31"/>
      <c r="EU6" s="31"/>
      <c r="EV6" s="31"/>
      <c r="EW6" s="31"/>
      <c r="EX6" s="31"/>
      <c r="EY6" s="31"/>
      <c r="EZ6" s="31"/>
      <c r="FA6" s="31"/>
      <c r="FB6" s="31"/>
      <c r="FC6" s="31"/>
      <c r="FD6" s="31"/>
      <c r="FE6" s="31"/>
      <c r="FF6" s="31"/>
      <c r="FG6" s="31"/>
      <c r="FH6" s="31"/>
      <c r="FI6" s="31"/>
      <c r="FJ6" s="31"/>
      <c r="FK6" s="31"/>
      <c r="FL6" s="31"/>
      <c r="FM6" s="31"/>
      <c r="FN6" s="31"/>
      <c r="FO6" s="31"/>
      <c r="FP6" s="31"/>
      <c r="FQ6" s="31"/>
      <c r="FR6" s="31"/>
      <c r="FS6" s="31"/>
      <c r="FT6" s="31"/>
      <c r="FU6" s="31"/>
      <c r="FV6" s="31"/>
      <c r="FW6" s="31"/>
      <c r="FX6" s="31"/>
      <c r="FY6" s="31"/>
      <c r="FZ6" s="31"/>
      <c r="GA6" s="31"/>
      <c r="GB6" s="31"/>
      <c r="GC6" s="31"/>
      <c r="GD6" s="31"/>
      <c r="GE6" s="31"/>
      <c r="GF6" s="31"/>
      <c r="GG6" s="31"/>
      <c r="GH6" s="31"/>
      <c r="GI6" s="31"/>
      <c r="GJ6" s="31"/>
      <c r="GK6" s="31"/>
      <c r="GL6" s="31"/>
      <c r="GM6" s="31"/>
      <c r="GN6" s="31"/>
      <c r="GO6" s="31"/>
      <c r="GP6" s="31"/>
      <c r="GQ6" s="31"/>
      <c r="GR6" s="31"/>
      <c r="GS6" s="31"/>
      <c r="GT6" s="31"/>
      <c r="GU6" s="31"/>
      <c r="GV6" s="31"/>
      <c r="GW6" s="31"/>
      <c r="GX6" s="31"/>
      <c r="GY6" s="31"/>
      <c r="GZ6" s="31"/>
      <c r="HA6" s="31"/>
      <c r="HB6" s="31"/>
      <c r="HC6" s="31"/>
      <c r="HD6" s="31"/>
      <c r="HE6" s="31"/>
      <c r="HF6" s="31"/>
      <c r="HG6" s="31"/>
      <c r="HH6" s="31"/>
      <c r="HI6" s="31"/>
      <c r="HJ6" s="31"/>
      <c r="HK6" s="31"/>
      <c r="HL6" s="31"/>
      <c r="HM6" s="31"/>
      <c r="HN6" s="31"/>
      <c r="HO6" s="31"/>
      <c r="HP6" s="31"/>
      <c r="HQ6" s="31"/>
      <c r="HR6" s="31"/>
      <c r="HS6" s="31"/>
      <c r="HT6" s="31"/>
      <c r="HU6" s="31"/>
      <c r="HV6" s="31"/>
      <c r="HW6" s="31"/>
      <c r="HX6" s="31"/>
      <c r="HY6" s="31"/>
      <c r="HZ6" s="31"/>
      <c r="IA6" s="31"/>
      <c r="IB6" s="31"/>
      <c r="IC6" s="31"/>
      <c r="ID6" s="31"/>
      <c r="IE6" s="31"/>
      <c r="IF6" s="31"/>
      <c r="IG6" s="31"/>
      <c r="IH6" s="31"/>
      <c r="II6" s="31"/>
      <c r="IJ6" s="31"/>
    </row>
    <row r="7" spans="1:244" ht="6" customHeight="1"/>
    <row r="25" spans="1:244" ht="3" customHeight="1"/>
    <row r="26" spans="1:244" s="53" customFormat="1" ht="10" customHeight="1">
      <c r="A26" s="30" t="s">
        <v>73</v>
      </c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0"/>
      <c r="BE26" s="30"/>
      <c r="BF26" s="30"/>
      <c r="BG26" s="30"/>
      <c r="BH26" s="30"/>
      <c r="BI26" s="30"/>
      <c r="BJ26" s="30"/>
      <c r="BK26" s="30"/>
      <c r="BL26" s="30"/>
      <c r="BM26" s="30"/>
      <c r="BN26" s="30"/>
      <c r="BO26" s="30"/>
      <c r="BP26" s="30"/>
      <c r="BQ26" s="30"/>
      <c r="BR26" s="30"/>
      <c r="BS26" s="30"/>
      <c r="BT26" s="30"/>
      <c r="BU26" s="30"/>
      <c r="BV26" s="30"/>
      <c r="BW26" s="30"/>
      <c r="BX26" s="30"/>
      <c r="BY26" s="30"/>
      <c r="BZ26" s="30"/>
      <c r="CA26" s="30"/>
      <c r="CB26" s="30"/>
      <c r="CC26" s="30"/>
      <c r="CD26" s="30"/>
      <c r="CE26" s="30"/>
      <c r="CF26" s="30"/>
      <c r="CG26" s="30"/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  <c r="DJ26" s="30"/>
      <c r="DK26" s="30"/>
      <c r="DL26" s="30"/>
      <c r="DM26" s="30"/>
      <c r="DN26" s="30"/>
      <c r="DO26" s="30"/>
      <c r="DP26" s="30"/>
      <c r="DQ26" s="30"/>
      <c r="DR26" s="30"/>
      <c r="DS26" s="30"/>
      <c r="DT26" s="30"/>
      <c r="DU26" s="30"/>
      <c r="DV26" s="30"/>
      <c r="DW26" s="30"/>
      <c r="DX26" s="30"/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</row>
    <row r="27" spans="1:244" s="53" customFormat="1" ht="20.149999999999999" customHeight="1">
      <c r="A27" s="422" t="s">
        <v>74</v>
      </c>
      <c r="B27" s="422"/>
      <c r="C27" s="422"/>
      <c r="D27" s="422"/>
      <c r="E27" s="422"/>
      <c r="F27" s="422"/>
      <c r="G27" s="422"/>
      <c r="H27" s="422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0"/>
      <c r="BE27" s="30"/>
      <c r="BF27" s="30"/>
      <c r="BG27" s="30"/>
      <c r="BH27" s="30"/>
      <c r="BI27" s="30"/>
      <c r="BJ27" s="30"/>
      <c r="BK27" s="30"/>
      <c r="BL27" s="30"/>
      <c r="BM27" s="30"/>
      <c r="BN27" s="30"/>
      <c r="BO27" s="30"/>
      <c r="BP27" s="30"/>
      <c r="BQ27" s="30"/>
      <c r="BR27" s="30"/>
      <c r="BS27" s="30"/>
      <c r="BT27" s="30"/>
      <c r="BU27" s="30"/>
      <c r="BV27" s="30"/>
      <c r="BW27" s="30"/>
      <c r="BX27" s="30"/>
      <c r="BY27" s="30"/>
      <c r="BZ27" s="30"/>
      <c r="CA27" s="30"/>
      <c r="CB27" s="30"/>
      <c r="CC27" s="30"/>
      <c r="CD27" s="30"/>
      <c r="CE27" s="30"/>
      <c r="CF27" s="30"/>
      <c r="CG27" s="30"/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  <c r="DJ27" s="30"/>
      <c r="DK27" s="30"/>
      <c r="DL27" s="30"/>
      <c r="DM27" s="30"/>
      <c r="DN27" s="30"/>
      <c r="DO27" s="30"/>
      <c r="DP27" s="30"/>
      <c r="DQ27" s="30"/>
      <c r="DR27" s="30"/>
      <c r="DS27" s="30"/>
      <c r="DT27" s="30"/>
      <c r="DU27" s="30"/>
      <c r="DV27" s="30"/>
      <c r="DW27" s="30"/>
      <c r="DX27" s="30"/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</row>
    <row r="28" spans="1:244">
      <c r="A28" s="423"/>
      <c r="B28" s="423"/>
      <c r="C28" s="423"/>
      <c r="D28" s="423"/>
      <c r="E28" s="423"/>
      <c r="F28" s="423"/>
      <c r="G28" s="423"/>
    </row>
  </sheetData>
  <mergeCells count="3">
    <mergeCell ref="A5:G5"/>
    <mergeCell ref="A27:H27"/>
    <mergeCell ref="A28:G28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J46"/>
  <sheetViews>
    <sheetView workbookViewId="0">
      <selection activeCell="A4" sqref="A4"/>
    </sheetView>
  </sheetViews>
  <sheetFormatPr defaultColWidth="9.1796875" defaultRowHeight="12.5"/>
  <cols>
    <col min="1" max="1" width="9.1796875" style="64"/>
    <col min="2" max="2" width="13" style="65" customWidth="1"/>
    <col min="3" max="3" width="37.453125" style="64" customWidth="1"/>
    <col min="4" max="6" width="9.1796875" style="64"/>
    <col min="7" max="7" width="12" style="64" customWidth="1"/>
    <col min="8" max="8" width="11.54296875" style="64" customWidth="1"/>
    <col min="9" max="9" width="14.26953125" style="64" customWidth="1"/>
    <col min="10" max="16384" width="9.1796875" style="64"/>
  </cols>
  <sheetData>
    <row r="1" spans="1:244" s="15" customFormat="1" ht="12" customHeight="1">
      <c r="A1" s="54"/>
      <c r="B1" s="55"/>
    </row>
    <row r="2" spans="1:244" s="15" customFormat="1" ht="12" customHeight="1">
      <c r="A2" s="54"/>
      <c r="B2" s="56"/>
      <c r="C2" s="16"/>
      <c r="D2" s="16"/>
    </row>
    <row r="3" spans="1:244" s="15" customFormat="1" ht="24" customHeight="1">
      <c r="A3" s="57"/>
      <c r="B3" s="56"/>
      <c r="C3" s="16"/>
      <c r="D3" s="16"/>
      <c r="F3" s="64"/>
    </row>
    <row r="4" spans="1:244" s="61" customFormat="1" ht="12" customHeight="1">
      <c r="A4" s="58" t="s">
        <v>5</v>
      </c>
      <c r="B4" s="59"/>
      <c r="C4" s="60"/>
      <c r="D4" s="60"/>
      <c r="G4" s="15"/>
    </row>
    <row r="5" spans="1:244" s="31" customFormat="1" ht="12" customHeight="1">
      <c r="A5" s="421" t="s">
        <v>72</v>
      </c>
      <c r="B5" s="421"/>
      <c r="C5" s="421"/>
      <c r="D5" s="213"/>
      <c r="G5" s="15"/>
    </row>
    <row r="6" spans="1:244" s="40" customFormat="1" ht="12" customHeight="1">
      <c r="A6" s="5" t="s">
        <v>290</v>
      </c>
      <c r="B6" s="4"/>
      <c r="C6" s="4"/>
      <c r="D6" s="4"/>
      <c r="E6" s="4"/>
      <c r="F6" s="4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B6" s="31"/>
      <c r="CC6" s="31"/>
      <c r="CD6" s="31"/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  <c r="CV6" s="31"/>
      <c r="CW6" s="31"/>
      <c r="CX6" s="31"/>
      <c r="CY6" s="31"/>
      <c r="CZ6" s="31"/>
      <c r="DA6" s="31"/>
      <c r="DB6" s="31"/>
      <c r="DC6" s="31"/>
      <c r="DD6" s="31"/>
      <c r="DE6" s="31"/>
      <c r="DF6" s="31"/>
      <c r="DG6" s="31"/>
      <c r="DH6" s="31"/>
      <c r="DI6" s="31"/>
      <c r="DJ6" s="31"/>
      <c r="DK6" s="31"/>
      <c r="DL6" s="31"/>
      <c r="DM6" s="31"/>
      <c r="DN6" s="31"/>
      <c r="DO6" s="31"/>
      <c r="DP6" s="31"/>
      <c r="DQ6" s="31"/>
      <c r="DR6" s="31"/>
      <c r="DS6" s="31"/>
      <c r="DT6" s="31"/>
      <c r="DU6" s="31"/>
      <c r="DV6" s="31"/>
      <c r="DW6" s="31"/>
      <c r="DX6" s="31"/>
      <c r="DY6" s="31"/>
      <c r="DZ6" s="31"/>
      <c r="EA6" s="31"/>
      <c r="EB6" s="31"/>
      <c r="EC6" s="31"/>
      <c r="ED6" s="31"/>
      <c r="EE6" s="31"/>
      <c r="EF6" s="31"/>
      <c r="EG6" s="31"/>
      <c r="EH6" s="31"/>
      <c r="EI6" s="31"/>
      <c r="EJ6" s="31"/>
      <c r="EK6" s="31"/>
      <c r="EL6" s="31"/>
      <c r="EM6" s="31"/>
      <c r="EN6" s="31"/>
      <c r="EO6" s="31"/>
      <c r="EP6" s="31"/>
      <c r="EQ6" s="31"/>
      <c r="ER6" s="31"/>
      <c r="ES6" s="31"/>
      <c r="ET6" s="31"/>
      <c r="EU6" s="31"/>
      <c r="EV6" s="31"/>
      <c r="EW6" s="31"/>
      <c r="EX6" s="31"/>
      <c r="EY6" s="31"/>
      <c r="EZ6" s="31"/>
      <c r="FA6" s="31"/>
      <c r="FB6" s="31"/>
      <c r="FC6" s="31"/>
      <c r="FD6" s="31"/>
      <c r="FE6" s="31"/>
      <c r="FF6" s="31"/>
      <c r="FG6" s="31"/>
      <c r="FH6" s="31"/>
      <c r="FI6" s="31"/>
      <c r="FJ6" s="31"/>
      <c r="FK6" s="31"/>
      <c r="FL6" s="31"/>
      <c r="FM6" s="31"/>
      <c r="FN6" s="31"/>
      <c r="FO6" s="31"/>
      <c r="FP6" s="31"/>
      <c r="FQ6" s="31"/>
      <c r="FR6" s="31"/>
      <c r="FS6" s="31"/>
      <c r="FT6" s="31"/>
      <c r="FU6" s="31"/>
      <c r="FV6" s="31"/>
      <c r="FW6" s="31"/>
      <c r="FX6" s="31"/>
      <c r="FY6" s="31"/>
      <c r="FZ6" s="31"/>
      <c r="GA6" s="31"/>
      <c r="GB6" s="31"/>
      <c r="GC6" s="31"/>
      <c r="GD6" s="31"/>
      <c r="GE6" s="31"/>
      <c r="GF6" s="31"/>
      <c r="GG6" s="31"/>
      <c r="GH6" s="31"/>
      <c r="GI6" s="31"/>
      <c r="GJ6" s="31"/>
      <c r="GK6" s="31"/>
      <c r="GL6" s="31"/>
      <c r="GM6" s="31"/>
      <c r="GN6" s="31"/>
      <c r="GO6" s="31"/>
      <c r="GP6" s="31"/>
      <c r="GQ6" s="31"/>
      <c r="GR6" s="31"/>
      <c r="GS6" s="31"/>
      <c r="GT6" s="31"/>
      <c r="GU6" s="31"/>
      <c r="GV6" s="31"/>
      <c r="GW6" s="31"/>
      <c r="GX6" s="31"/>
      <c r="GY6" s="31"/>
      <c r="GZ6" s="31"/>
      <c r="HA6" s="31"/>
      <c r="HB6" s="31"/>
      <c r="HC6" s="31"/>
      <c r="HD6" s="31"/>
      <c r="HE6" s="31"/>
      <c r="HF6" s="31"/>
      <c r="HG6" s="31"/>
      <c r="HH6" s="31"/>
      <c r="HI6" s="31"/>
      <c r="HJ6" s="31"/>
      <c r="HK6" s="31"/>
      <c r="HL6" s="31"/>
      <c r="HM6" s="31"/>
      <c r="HN6" s="31"/>
      <c r="HO6" s="31"/>
      <c r="HP6" s="31"/>
      <c r="HQ6" s="31"/>
      <c r="HR6" s="31"/>
      <c r="HS6" s="31"/>
      <c r="HT6" s="31"/>
      <c r="HU6" s="31"/>
      <c r="HV6" s="31"/>
      <c r="HW6" s="31"/>
      <c r="HX6" s="31"/>
      <c r="HY6" s="31"/>
      <c r="HZ6" s="31"/>
      <c r="IA6" s="31"/>
      <c r="IB6" s="31"/>
      <c r="IC6" s="31"/>
      <c r="ID6" s="31"/>
      <c r="IE6" s="31"/>
      <c r="IF6" s="31"/>
      <c r="IG6" s="31"/>
      <c r="IH6" s="31"/>
      <c r="II6" s="31"/>
      <c r="IJ6" s="31"/>
    </row>
    <row r="7" spans="1:244" s="38" customFormat="1" ht="6" customHeight="1">
      <c r="A7" s="62"/>
      <c r="B7" s="63"/>
      <c r="C7" s="62"/>
      <c r="D7" s="62"/>
      <c r="G7" s="15"/>
    </row>
    <row r="8" spans="1:244">
      <c r="A8" s="33" t="s">
        <v>70</v>
      </c>
      <c r="B8" s="29" t="s">
        <v>8</v>
      </c>
      <c r="C8" s="29" t="s">
        <v>75</v>
      </c>
      <c r="D8" s="22"/>
      <c r="G8" s="15"/>
    </row>
    <row r="9" spans="1:244" ht="10" customHeight="1">
      <c r="A9" s="425" t="s">
        <v>7</v>
      </c>
      <c r="B9" s="34">
        <v>2018</v>
      </c>
      <c r="C9" s="35">
        <v>114.3</v>
      </c>
      <c r="D9" s="22"/>
      <c r="E9" s="106"/>
      <c r="F9" s="106"/>
      <c r="G9" s="15"/>
      <c r="H9" s="35"/>
      <c r="I9" s="35"/>
      <c r="J9" s="35"/>
      <c r="K9" s="35"/>
    </row>
    <row r="10" spans="1:244" ht="10" customHeight="1">
      <c r="A10" s="426"/>
      <c r="B10" s="34">
        <v>2019</v>
      </c>
      <c r="C10" s="35">
        <v>113.1</v>
      </c>
      <c r="D10" s="22"/>
      <c r="E10" s="106"/>
      <c r="F10" s="106"/>
      <c r="G10" s="15"/>
    </row>
    <row r="11" spans="1:244" ht="10" customHeight="1">
      <c r="A11" s="426"/>
      <c r="B11" s="34">
        <v>2020</v>
      </c>
      <c r="C11" s="35">
        <v>103.1</v>
      </c>
      <c r="D11" s="22"/>
      <c r="E11" s="35"/>
      <c r="F11" s="106"/>
      <c r="G11" s="15"/>
    </row>
    <row r="12" spans="1:244" ht="10" customHeight="1">
      <c r="A12" s="426"/>
      <c r="B12" s="34">
        <v>2021</v>
      </c>
      <c r="C12" s="35">
        <v>114.7</v>
      </c>
      <c r="D12" s="22"/>
      <c r="E12" s="35"/>
      <c r="F12" s="35"/>
      <c r="G12" s="15"/>
    </row>
    <row r="13" spans="1:244" ht="10" customHeight="1">
      <c r="A13" s="426"/>
      <c r="B13" s="34">
        <v>2022</v>
      </c>
      <c r="C13" s="35">
        <v>110.8</v>
      </c>
      <c r="D13" s="22"/>
      <c r="E13" s="35"/>
      <c r="F13" s="35"/>
      <c r="G13" s="15"/>
    </row>
    <row r="14" spans="1:244" ht="3" customHeight="1">
      <c r="A14" s="212"/>
      <c r="B14" s="34"/>
      <c r="C14" s="35"/>
      <c r="D14" s="22"/>
      <c r="F14" s="35"/>
      <c r="G14" s="15"/>
    </row>
    <row r="15" spans="1:244" ht="10" customHeight="1">
      <c r="A15" s="426" t="s">
        <v>52</v>
      </c>
      <c r="B15" s="34">
        <v>2018</v>
      </c>
      <c r="C15" s="35">
        <v>140.4</v>
      </c>
      <c r="D15" s="22"/>
      <c r="E15" s="106"/>
      <c r="F15" s="35"/>
      <c r="G15" s="15"/>
      <c r="H15" s="35"/>
      <c r="I15" s="35"/>
      <c r="J15" s="35"/>
      <c r="K15" s="35"/>
      <c r="L15" s="35"/>
    </row>
    <row r="16" spans="1:244" ht="10" customHeight="1">
      <c r="A16" s="426"/>
      <c r="B16" s="34">
        <v>2019</v>
      </c>
      <c r="C16" s="35">
        <v>139.30000000000001</v>
      </c>
      <c r="D16" s="22"/>
      <c r="E16" s="35"/>
      <c r="G16" s="15"/>
    </row>
    <row r="17" spans="1:10" ht="10" customHeight="1">
      <c r="A17" s="426"/>
      <c r="B17" s="34">
        <v>2020</v>
      </c>
      <c r="C17" s="35">
        <v>127.8</v>
      </c>
      <c r="D17" s="22"/>
      <c r="E17" s="35"/>
      <c r="G17" s="15"/>
    </row>
    <row r="18" spans="1:10" ht="10" customHeight="1">
      <c r="A18" s="426"/>
      <c r="B18" s="34">
        <v>2021</v>
      </c>
      <c r="C18" s="35">
        <v>139</v>
      </c>
      <c r="D18" s="22"/>
      <c r="E18" s="35"/>
      <c r="G18" s="15"/>
    </row>
    <row r="19" spans="1:10" ht="10" customHeight="1">
      <c r="A19" s="426"/>
      <c r="B19" s="34">
        <v>2022</v>
      </c>
      <c r="C19" s="34">
        <v>132.69999999999999</v>
      </c>
      <c r="D19" s="22"/>
      <c r="E19" s="35"/>
      <c r="G19" s="15"/>
    </row>
    <row r="20" spans="1:10" ht="3" customHeight="1">
      <c r="A20" s="212"/>
      <c r="B20" s="34"/>
      <c r="C20" s="35"/>
      <c r="D20" s="22"/>
      <c r="G20" s="15"/>
    </row>
    <row r="21" spans="1:10" ht="10" customHeight="1">
      <c r="A21" s="426" t="s">
        <v>45</v>
      </c>
      <c r="B21" s="34">
        <v>2018</v>
      </c>
      <c r="C21" s="35">
        <v>200.7</v>
      </c>
      <c r="D21" s="22"/>
      <c r="E21" s="106"/>
      <c r="G21" s="15"/>
    </row>
    <row r="22" spans="1:10" ht="10" customHeight="1">
      <c r="A22" s="426"/>
      <c r="B22" s="34">
        <v>2019</v>
      </c>
      <c r="C22" s="35">
        <v>200.8</v>
      </c>
      <c r="D22" s="22"/>
      <c r="E22" s="35"/>
      <c r="F22" s="35"/>
      <c r="G22" s="15"/>
      <c r="H22" s="35"/>
      <c r="I22" s="35"/>
      <c r="J22" s="35"/>
    </row>
    <row r="23" spans="1:10" ht="10" customHeight="1">
      <c r="A23" s="426"/>
      <c r="B23" s="34">
        <v>2020</v>
      </c>
      <c r="C23" s="35">
        <v>194.2</v>
      </c>
      <c r="D23" s="22"/>
      <c r="E23" s="35"/>
      <c r="G23" s="15"/>
    </row>
    <row r="24" spans="1:10" ht="10" customHeight="1">
      <c r="A24" s="426"/>
      <c r="B24" s="34">
        <v>2021</v>
      </c>
      <c r="C24" s="35">
        <v>197.6</v>
      </c>
      <c r="D24" s="22"/>
      <c r="E24" s="35"/>
      <c r="G24" s="15"/>
    </row>
    <row r="25" spans="1:10" ht="10" customHeight="1">
      <c r="A25" s="426"/>
      <c r="B25" s="34">
        <v>2022</v>
      </c>
      <c r="C25" s="35">
        <v>190.4</v>
      </c>
      <c r="D25" s="22"/>
      <c r="E25" s="35"/>
      <c r="G25" s="15"/>
    </row>
    <row r="26" spans="1:10" ht="3" customHeight="1">
      <c r="A26" s="212"/>
      <c r="B26" s="34"/>
      <c r="C26" s="35"/>
      <c r="D26" s="22"/>
      <c r="G26" s="15"/>
    </row>
    <row r="27" spans="1:10" ht="10" customHeight="1">
      <c r="A27" s="427" t="s">
        <v>37</v>
      </c>
      <c r="B27" s="34">
        <v>2018</v>
      </c>
      <c r="C27" s="35">
        <v>81.7</v>
      </c>
      <c r="D27" s="22"/>
      <c r="E27" s="35"/>
      <c r="G27" s="15"/>
    </row>
    <row r="28" spans="1:10" ht="10" customHeight="1">
      <c r="A28" s="427"/>
      <c r="B28" s="34">
        <v>2019</v>
      </c>
      <c r="C28" s="35">
        <v>81.5</v>
      </c>
      <c r="D28" s="22"/>
      <c r="E28" s="35"/>
      <c r="G28" s="15"/>
    </row>
    <row r="29" spans="1:10" ht="10" customHeight="1">
      <c r="A29" s="427"/>
      <c r="B29" s="34">
        <v>2020</v>
      </c>
      <c r="C29" s="35">
        <v>72.3</v>
      </c>
      <c r="D29" s="22"/>
      <c r="E29" s="35"/>
      <c r="G29" s="15"/>
    </row>
    <row r="30" spans="1:10" ht="10" customHeight="1">
      <c r="A30" s="427"/>
      <c r="B30" s="34">
        <v>2021</v>
      </c>
      <c r="C30" s="35">
        <v>78.599999999999994</v>
      </c>
      <c r="D30" s="22"/>
      <c r="E30" s="35"/>
      <c r="G30" s="15"/>
    </row>
    <row r="31" spans="1:10" ht="10" customHeight="1">
      <c r="A31" s="427"/>
      <c r="B31" s="34">
        <v>2022</v>
      </c>
      <c r="C31" s="35">
        <v>77.900000000000006</v>
      </c>
      <c r="D31" s="22"/>
      <c r="E31" s="107"/>
      <c r="G31" s="15"/>
    </row>
    <row r="32" spans="1:10" ht="3" customHeight="1">
      <c r="A32" s="212"/>
      <c r="B32" s="34"/>
      <c r="C32" s="35"/>
      <c r="D32" s="22"/>
      <c r="G32" s="15"/>
    </row>
    <row r="33" spans="1:8" ht="10" customHeight="1">
      <c r="A33" s="427" t="s">
        <v>291</v>
      </c>
      <c r="B33" s="34">
        <v>2018</v>
      </c>
      <c r="C33" s="35">
        <v>942.9</v>
      </c>
      <c r="D33" s="22"/>
      <c r="E33" s="35"/>
      <c r="G33" s="15"/>
    </row>
    <row r="34" spans="1:8" ht="10" customHeight="1">
      <c r="A34" s="427"/>
      <c r="B34" s="34">
        <v>2019</v>
      </c>
      <c r="C34" s="35">
        <v>938</v>
      </c>
      <c r="D34" s="22"/>
      <c r="E34" s="35"/>
      <c r="G34" s="15"/>
    </row>
    <row r="35" spans="1:8" ht="10" customHeight="1">
      <c r="A35" s="427"/>
      <c r="B35" s="34">
        <v>2020</v>
      </c>
      <c r="C35" s="35">
        <v>885.1</v>
      </c>
      <c r="D35" s="22"/>
      <c r="E35" s="35"/>
      <c r="G35" s="15"/>
    </row>
    <row r="36" spans="1:8" ht="10" customHeight="1">
      <c r="A36" s="427"/>
      <c r="B36" s="34">
        <v>2021</v>
      </c>
      <c r="C36" s="35">
        <v>939.2</v>
      </c>
      <c r="D36" s="22"/>
      <c r="E36" s="35"/>
      <c r="G36" s="15"/>
    </row>
    <row r="37" spans="1:8" ht="10" customHeight="1">
      <c r="A37" s="427"/>
      <c r="B37" s="34">
        <v>2022</v>
      </c>
      <c r="C37" s="35">
        <v>902.2</v>
      </c>
      <c r="D37" s="22"/>
      <c r="E37" s="107"/>
      <c r="G37" s="15"/>
    </row>
    <row r="38" spans="1:8" ht="3" customHeight="1">
      <c r="A38" s="36"/>
      <c r="B38" s="37"/>
      <c r="C38" s="36"/>
      <c r="D38" s="38"/>
      <c r="G38" s="15"/>
    </row>
    <row r="39" spans="1:8" ht="3" customHeight="1">
      <c r="A39" s="38"/>
      <c r="B39" s="39"/>
      <c r="C39" s="38"/>
      <c r="D39" s="38"/>
      <c r="G39" s="15"/>
    </row>
    <row r="40" spans="1:8" s="38" customFormat="1" ht="10">
      <c r="A40" s="38" t="s">
        <v>292</v>
      </c>
      <c r="B40" s="39"/>
      <c r="G40" s="15"/>
    </row>
    <row r="41" spans="1:8" s="38" customFormat="1" ht="30" customHeight="1">
      <c r="A41" s="424" t="s">
        <v>100</v>
      </c>
      <c r="B41" s="424"/>
      <c r="C41" s="424"/>
      <c r="D41" s="106"/>
      <c r="E41" s="106"/>
      <c r="G41" s="15"/>
    </row>
    <row r="42" spans="1:8">
      <c r="G42" s="15"/>
    </row>
    <row r="46" spans="1:8">
      <c r="D46" s="106"/>
      <c r="E46" s="106"/>
      <c r="F46" s="106"/>
      <c r="G46" s="106"/>
      <c r="H46" s="106"/>
    </row>
  </sheetData>
  <mergeCells count="7">
    <mergeCell ref="A41:C41"/>
    <mergeCell ref="A5:C5"/>
    <mergeCell ref="A9:A13"/>
    <mergeCell ref="A15:A19"/>
    <mergeCell ref="A21:A25"/>
    <mergeCell ref="A27:A31"/>
    <mergeCell ref="A33:A37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workbookViewId="0">
      <selection activeCell="A4" sqref="A4"/>
    </sheetView>
  </sheetViews>
  <sheetFormatPr defaultColWidth="9.1796875" defaultRowHeight="12.5"/>
  <cols>
    <col min="1" max="16384" width="9.1796875" style="2"/>
  </cols>
  <sheetData>
    <row r="1" spans="1:12" s="66" customFormat="1" ht="12" customHeight="1"/>
    <row r="2" spans="1:12" s="66" customFormat="1" ht="12" customHeight="1"/>
    <row r="3" spans="1:12" ht="24" customHeight="1">
      <c r="A3" s="67"/>
      <c r="J3"/>
    </row>
    <row r="4" spans="1:12" s="3" customFormat="1" ht="12" customHeight="1">
      <c r="A4" s="41" t="s">
        <v>87</v>
      </c>
      <c r="B4" s="42"/>
      <c r="C4" s="42"/>
      <c r="D4" s="43"/>
      <c r="E4" s="42"/>
      <c r="F4" s="42"/>
      <c r="G4" s="42"/>
      <c r="H4" s="42"/>
      <c r="I4" s="42"/>
      <c r="J4" s="42"/>
      <c r="K4" s="17"/>
      <c r="L4" s="17"/>
    </row>
    <row r="5" spans="1:12" ht="12" customHeight="1">
      <c r="A5" s="428" t="s">
        <v>85</v>
      </c>
      <c r="B5" s="428"/>
      <c r="C5" s="428"/>
      <c r="D5" s="428"/>
      <c r="E5" s="428"/>
      <c r="F5" s="428"/>
      <c r="G5" s="428"/>
      <c r="H5" s="69"/>
      <c r="I5" s="69"/>
      <c r="J5" s="69"/>
      <c r="K5" s="31"/>
    </row>
    <row r="6" spans="1:12" ht="12" customHeight="1">
      <c r="A6" s="44" t="s">
        <v>319</v>
      </c>
      <c r="B6" s="45"/>
      <c r="C6" s="45"/>
      <c r="D6" s="46"/>
      <c r="E6" s="46"/>
      <c r="F6" s="45"/>
      <c r="G6" s="45"/>
      <c r="H6" s="45"/>
      <c r="I6" s="45"/>
      <c r="J6" s="45"/>
      <c r="K6" s="31"/>
    </row>
    <row r="7" spans="1:12" ht="6" customHeight="1"/>
    <row r="24" spans="1:7" ht="6" customHeight="1"/>
    <row r="25" spans="1:7" ht="3" customHeight="1"/>
    <row r="26" spans="1:7">
      <c r="A26" s="47" t="s">
        <v>77</v>
      </c>
    </row>
    <row r="27" spans="1:7" ht="10" customHeight="1">
      <c r="A27" s="429" t="s">
        <v>229</v>
      </c>
      <c r="B27" s="429"/>
      <c r="C27" s="429"/>
      <c r="D27" s="429"/>
      <c r="E27" s="429"/>
      <c r="F27" s="429"/>
      <c r="G27" s="429"/>
    </row>
    <row r="28" spans="1:7" ht="10" customHeight="1">
      <c r="A28" s="429"/>
      <c r="B28" s="429"/>
      <c r="C28" s="429"/>
      <c r="D28" s="429"/>
      <c r="E28" s="429"/>
      <c r="F28" s="429"/>
      <c r="G28" s="429"/>
    </row>
  </sheetData>
  <mergeCells count="2">
    <mergeCell ref="A5:G5"/>
    <mergeCell ref="A27:G28"/>
  </mergeCell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"/>
  <sheetViews>
    <sheetView workbookViewId="0">
      <selection activeCell="A4" sqref="A4"/>
    </sheetView>
  </sheetViews>
  <sheetFormatPr defaultColWidth="9.1796875" defaultRowHeight="12.5"/>
  <cols>
    <col min="1" max="1" width="9.1796875" style="6"/>
    <col min="2" max="6" width="8.7265625" style="6" customWidth="1"/>
    <col min="7" max="7" width="10.54296875" style="6" bestFit="1" customWidth="1"/>
    <col min="8" max="16384" width="9.1796875" style="6"/>
  </cols>
  <sheetData>
    <row r="1" spans="1:11" s="66" customFormat="1" ht="12" customHeight="1"/>
    <row r="2" spans="1:11" s="66" customFormat="1" ht="12" customHeight="1"/>
    <row r="3" spans="1:11" ht="24" customHeight="1">
      <c r="A3" s="70"/>
    </row>
    <row r="4" spans="1:11" s="61" customFormat="1" ht="12" customHeight="1">
      <c r="A4" s="71" t="s">
        <v>88</v>
      </c>
      <c r="B4" s="72"/>
      <c r="C4" s="72"/>
      <c r="D4" s="73"/>
      <c r="E4" s="72"/>
      <c r="F4" s="72"/>
      <c r="G4" s="72"/>
    </row>
    <row r="5" spans="1:11" s="2" customFormat="1" ht="12" customHeight="1">
      <c r="A5" s="428" t="s">
        <v>247</v>
      </c>
      <c r="B5" s="428"/>
      <c r="C5" s="428"/>
      <c r="D5" s="428"/>
      <c r="E5" s="428"/>
      <c r="F5" s="428"/>
      <c r="G5" s="428"/>
      <c r="H5" s="69"/>
      <c r="I5" s="69"/>
      <c r="J5" s="69"/>
      <c r="K5" s="31"/>
    </row>
    <row r="6" spans="1:11" ht="12" customHeight="1">
      <c r="A6" s="44" t="s">
        <v>319</v>
      </c>
      <c r="B6" s="45"/>
      <c r="C6" s="45"/>
      <c r="D6" s="46"/>
      <c r="E6" s="46"/>
      <c r="F6" s="45"/>
      <c r="G6" s="45"/>
    </row>
    <row r="7" spans="1:11" ht="6" customHeight="1"/>
    <row r="8" spans="1:11" s="76" customFormat="1" ht="24" customHeight="1">
      <c r="A8" s="74" t="s">
        <v>8</v>
      </c>
      <c r="B8" s="75" t="s">
        <v>78</v>
      </c>
      <c r="C8" s="75" t="s">
        <v>79</v>
      </c>
      <c r="D8" s="75" t="s">
        <v>80</v>
      </c>
      <c r="E8" s="75" t="s">
        <v>81</v>
      </c>
      <c r="F8" s="75" t="s">
        <v>82</v>
      </c>
      <c r="G8" s="75" t="s">
        <v>83</v>
      </c>
    </row>
    <row r="9" spans="1:11" s="76" customFormat="1">
      <c r="A9" s="48">
        <v>2019</v>
      </c>
      <c r="B9" s="50">
        <v>15.762460000000001</v>
      </c>
      <c r="C9" s="50">
        <v>6.8748610000000001</v>
      </c>
      <c r="D9" s="50">
        <v>8.0614740000000005</v>
      </c>
      <c r="E9" s="50">
        <v>2.0673249999999999</v>
      </c>
      <c r="F9" s="50">
        <v>6.6572699999999996</v>
      </c>
      <c r="G9" s="50">
        <v>39.423446024676288</v>
      </c>
      <c r="H9" s="131"/>
    </row>
    <row r="10" spans="1:11" ht="10" customHeight="1">
      <c r="A10" s="48">
        <v>2020</v>
      </c>
      <c r="B10" s="49">
        <v>16.95064</v>
      </c>
      <c r="C10" s="49">
        <v>6.6878880000000001</v>
      </c>
      <c r="D10" s="49">
        <v>8.8908179999999994</v>
      </c>
      <c r="E10" s="49">
        <v>2.1481050000000002</v>
      </c>
      <c r="F10" s="49">
        <v>6.998799</v>
      </c>
      <c r="G10" s="49">
        <v>41.7</v>
      </c>
    </row>
    <row r="11" spans="1:11" ht="10" customHeight="1">
      <c r="A11" s="48">
        <v>2021</v>
      </c>
      <c r="B11" s="49">
        <v>15.7</v>
      </c>
      <c r="C11" s="49">
        <v>7.2395392803460759</v>
      </c>
      <c r="D11" s="49">
        <v>8.6619307813518898</v>
      </c>
      <c r="E11" s="49">
        <v>2</v>
      </c>
      <c r="F11" s="49">
        <v>6.6</v>
      </c>
      <c r="G11" s="49">
        <v>40.200000000000003</v>
      </c>
      <c r="I11" s="77"/>
    </row>
    <row r="12" spans="1:11" ht="10" customHeight="1">
      <c r="A12" s="48">
        <v>2022</v>
      </c>
      <c r="B12" s="49">
        <v>10</v>
      </c>
      <c r="C12" s="49">
        <v>7.2</v>
      </c>
      <c r="D12" s="49">
        <v>9.9</v>
      </c>
      <c r="E12" s="49">
        <v>2</v>
      </c>
      <c r="F12" s="49">
        <v>6.2</v>
      </c>
      <c r="G12" s="129">
        <v>35.4</v>
      </c>
      <c r="I12" s="77"/>
    </row>
    <row r="13" spans="1:11" ht="3" customHeight="1">
      <c r="A13" s="21"/>
      <c r="B13" s="21"/>
      <c r="C13" s="21"/>
      <c r="D13" s="21"/>
      <c r="E13" s="21"/>
      <c r="F13" s="21"/>
      <c r="G13" s="21"/>
    </row>
    <row r="14" spans="1:11" ht="3" customHeight="1"/>
    <row r="15" spans="1:11" s="2" customFormat="1">
      <c r="A15" s="47" t="s">
        <v>77</v>
      </c>
    </row>
    <row r="16" spans="1:11" ht="10" customHeight="1"/>
    <row r="17" spans="7:12">
      <c r="G17" s="68"/>
      <c r="H17" s="68"/>
      <c r="I17" s="68"/>
      <c r="J17" s="68"/>
      <c r="K17" s="68"/>
      <c r="L17" s="68"/>
    </row>
    <row r="20" spans="7:12">
      <c r="K20" s="77"/>
    </row>
    <row r="21" spans="7:12">
      <c r="H21" s="77"/>
    </row>
  </sheetData>
  <mergeCells count="1">
    <mergeCell ref="A5:G5"/>
  </mergeCells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workbookViewId="0">
      <selection activeCell="A4" sqref="A4"/>
    </sheetView>
  </sheetViews>
  <sheetFormatPr defaultColWidth="9.1796875" defaultRowHeight="12.5"/>
  <cols>
    <col min="1" max="16384" width="9.1796875" style="2"/>
  </cols>
  <sheetData>
    <row r="1" spans="1:10" s="66" customFormat="1" ht="12" customHeight="1"/>
    <row r="2" spans="1:10" s="66" customFormat="1" ht="12" customHeight="1"/>
    <row r="3" spans="1:10" ht="24" customHeight="1">
      <c r="A3" s="67"/>
      <c r="J3" s="102"/>
    </row>
    <row r="4" spans="1:10" s="61" customFormat="1" ht="12" customHeight="1">
      <c r="A4" s="58" t="s">
        <v>94</v>
      </c>
      <c r="B4" s="59"/>
      <c r="C4" s="60"/>
      <c r="D4" s="60"/>
    </row>
    <row r="5" spans="1:10" s="31" customFormat="1" ht="25.5" customHeight="1">
      <c r="A5" s="430" t="s">
        <v>147</v>
      </c>
      <c r="B5" s="431"/>
      <c r="C5" s="431"/>
      <c r="D5" s="431"/>
      <c r="E5" s="431"/>
      <c r="F5" s="431"/>
      <c r="G5" s="431"/>
      <c r="H5" s="431"/>
      <c r="I5" s="431"/>
    </row>
    <row r="6" spans="1:10" s="31" customFormat="1" ht="12" customHeight="1">
      <c r="A6" s="5" t="s">
        <v>647</v>
      </c>
      <c r="B6" s="32"/>
      <c r="C6" s="4"/>
      <c r="D6" s="4"/>
    </row>
    <row r="7" spans="1:10" ht="6" customHeight="1"/>
    <row r="30" spans="1:2" ht="3" customHeight="1"/>
    <row r="31" spans="1:2" s="38" customFormat="1" ht="9">
      <c r="A31" s="38" t="s">
        <v>246</v>
      </c>
      <c r="B31" s="39"/>
    </row>
  </sheetData>
  <mergeCells count="1">
    <mergeCell ref="A5:I5"/>
  </mergeCell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"/>
  <sheetViews>
    <sheetView zoomScaleNormal="100" workbookViewId="0">
      <selection activeCell="A3" sqref="A3"/>
    </sheetView>
  </sheetViews>
  <sheetFormatPr defaultColWidth="9.1796875" defaultRowHeight="12.5"/>
  <cols>
    <col min="1" max="1" width="9.1796875" style="64"/>
    <col min="2" max="2" width="18.81640625" style="65" customWidth="1"/>
    <col min="3" max="6" width="18.81640625" style="64" customWidth="1"/>
    <col min="7" max="7" width="14.26953125" style="64" customWidth="1"/>
    <col min="8" max="16384" width="9.1796875" style="64"/>
  </cols>
  <sheetData>
    <row r="1" spans="1:6" s="15" customFormat="1" ht="12" customHeight="1">
      <c r="A1" s="54"/>
      <c r="B1" s="56"/>
      <c r="C1" s="16"/>
      <c r="D1" s="16"/>
    </row>
    <row r="2" spans="1:6" s="15" customFormat="1" ht="24" customHeight="1">
      <c r="A2" s="57"/>
      <c r="B2" s="56"/>
      <c r="C2" s="16"/>
      <c r="D2" s="16"/>
    </row>
    <row r="3" spans="1:6" s="61" customFormat="1" ht="12" customHeight="1">
      <c r="A3" s="58" t="s">
        <v>94</v>
      </c>
      <c r="B3" s="59"/>
      <c r="C3" s="60"/>
      <c r="D3" s="60"/>
    </row>
    <row r="4" spans="1:6" s="31" customFormat="1" ht="12" customHeight="1">
      <c r="A4" s="430" t="s">
        <v>147</v>
      </c>
      <c r="B4" s="432"/>
      <c r="C4" s="432"/>
      <c r="D4" s="432"/>
      <c r="E4" s="432"/>
      <c r="F4" s="432"/>
    </row>
    <row r="5" spans="1:6" s="31" customFormat="1" ht="12" customHeight="1">
      <c r="A5" s="5" t="s">
        <v>647</v>
      </c>
      <c r="B5" s="32"/>
      <c r="C5" s="4"/>
      <c r="D5" s="4"/>
    </row>
    <row r="6" spans="1:6" s="6" customFormat="1" ht="6" customHeight="1"/>
    <row r="7" spans="1:6" s="76" customFormat="1" ht="24" customHeight="1">
      <c r="A7" s="74" t="s">
        <v>8</v>
      </c>
      <c r="B7" s="27" t="s">
        <v>148</v>
      </c>
      <c r="C7" s="27" t="s">
        <v>149</v>
      </c>
      <c r="D7" s="27" t="s">
        <v>150</v>
      </c>
      <c r="E7" s="27" t="s">
        <v>151</v>
      </c>
      <c r="F7" s="27" t="s">
        <v>230</v>
      </c>
    </row>
    <row r="8" spans="1:6" s="76" customFormat="1" ht="9.75" customHeight="1">
      <c r="A8" s="48">
        <v>2019</v>
      </c>
      <c r="B8" s="50">
        <v>3.852508093524003</v>
      </c>
      <c r="C8" s="50">
        <v>72.56758090808178</v>
      </c>
      <c r="D8" s="50">
        <v>40.932149898662601</v>
      </c>
      <c r="E8" s="50">
        <v>52.271603705218311</v>
      </c>
      <c r="F8" s="50">
        <v>169.62384260548669</v>
      </c>
    </row>
    <row r="9" spans="1:6" s="6" customFormat="1" ht="9.75" customHeight="1">
      <c r="A9" s="48">
        <v>2020</v>
      </c>
      <c r="B9" s="50">
        <v>3.8209356018862839</v>
      </c>
      <c r="C9" s="50">
        <v>68.067944117978115</v>
      </c>
      <c r="D9" s="50">
        <v>35.524259188552001</v>
      </c>
      <c r="E9" s="50">
        <v>47.297940316894852</v>
      </c>
      <c r="F9" s="50">
        <v>154.71107922531127</v>
      </c>
    </row>
    <row r="10" spans="1:6" s="6" customFormat="1" ht="9.75" customHeight="1">
      <c r="A10" s="48">
        <v>2021</v>
      </c>
      <c r="B10" s="50">
        <v>4.3240570806279601</v>
      </c>
      <c r="C10" s="50">
        <v>71.86399562809919</v>
      </c>
      <c r="D10" s="50">
        <v>32.113530387054439</v>
      </c>
      <c r="E10" s="50">
        <v>53.392634468311137</v>
      </c>
      <c r="F10" s="50">
        <v>161.69421756409272</v>
      </c>
    </row>
    <row r="11" spans="1:6" s="6" customFormat="1" ht="9.75" customHeight="1">
      <c r="A11" s="48">
        <v>2022</v>
      </c>
      <c r="B11" s="50">
        <v>4.1939129949522069</v>
      </c>
      <c r="C11" s="50">
        <v>69.137805227780049</v>
      </c>
      <c r="D11" s="50">
        <v>31.882231762100361</v>
      </c>
      <c r="E11" s="50">
        <v>51.771151885156883</v>
      </c>
      <c r="F11" s="50">
        <v>156.98510186998951</v>
      </c>
    </row>
    <row r="12" spans="1:6" s="6" customFormat="1" ht="3" customHeight="1">
      <c r="A12" s="21"/>
      <c r="B12" s="21"/>
      <c r="C12" s="21"/>
      <c r="D12" s="21"/>
      <c r="E12" s="21"/>
      <c r="F12" s="21"/>
    </row>
    <row r="13" spans="1:6" s="6" customFormat="1" ht="3" customHeight="1"/>
    <row r="14" spans="1:6" s="38" customFormat="1" ht="9">
      <c r="A14" s="38" t="s">
        <v>246</v>
      </c>
      <c r="B14" s="39"/>
    </row>
    <row r="17" spans="2:5">
      <c r="B17" s="209"/>
      <c r="C17" s="209"/>
      <c r="D17" s="209"/>
      <c r="E17" s="209"/>
    </row>
  </sheetData>
  <mergeCells count="1">
    <mergeCell ref="A4:F4"/>
  </mergeCell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0"/>
  <sheetViews>
    <sheetView zoomScaleNormal="100" workbookViewId="0">
      <selection activeCell="A4" sqref="A4"/>
    </sheetView>
  </sheetViews>
  <sheetFormatPr defaultColWidth="9.1796875" defaultRowHeight="12.5"/>
  <cols>
    <col min="1" max="16384" width="9.1796875" style="2"/>
  </cols>
  <sheetData>
    <row r="1" spans="1:10" s="66" customFormat="1" ht="12" customHeight="1"/>
    <row r="2" spans="1:10" s="66" customFormat="1" ht="12" customHeight="1"/>
    <row r="3" spans="1:10" ht="24" customHeight="1">
      <c r="A3" s="67"/>
      <c r="J3" s="102"/>
    </row>
    <row r="4" spans="1:10" s="61" customFormat="1" ht="12" customHeight="1">
      <c r="A4" s="58" t="s">
        <v>99</v>
      </c>
      <c r="B4" s="59"/>
      <c r="C4" s="60"/>
    </row>
    <row r="5" spans="1:10" s="31" customFormat="1" ht="12" customHeight="1">
      <c r="A5" s="430" t="s">
        <v>152</v>
      </c>
      <c r="B5" s="431"/>
      <c r="C5" s="431"/>
      <c r="D5" s="431"/>
      <c r="E5" s="431"/>
      <c r="F5" s="431"/>
      <c r="G5" s="431"/>
      <c r="H5" s="431"/>
      <c r="I5" s="431"/>
      <c r="J5" s="431"/>
    </row>
    <row r="6" spans="1:10" s="31" customFormat="1" ht="12" customHeight="1">
      <c r="A6" s="5" t="s">
        <v>302</v>
      </c>
      <c r="B6" s="32"/>
      <c r="C6" s="4"/>
    </row>
    <row r="7" spans="1:10" ht="6" customHeight="1"/>
    <row r="29" spans="1:21" s="6" customFormat="1"/>
    <row r="30" spans="1:21" s="6" customFormat="1" ht="3" customHeight="1"/>
    <row r="31" spans="1:21" s="6" customFormat="1">
      <c r="A31" s="38" t="s">
        <v>246</v>
      </c>
    </row>
    <row r="32" spans="1:21" s="6" customFormat="1" ht="70.5" customHeight="1">
      <c r="A32" s="433" t="s">
        <v>648</v>
      </c>
      <c r="B32" s="434"/>
      <c r="C32" s="434"/>
      <c r="D32" s="434"/>
      <c r="E32" s="434"/>
      <c r="F32" s="434"/>
      <c r="G32" s="434"/>
      <c r="H32" s="434"/>
      <c r="I32" s="434"/>
      <c r="J32" s="434"/>
      <c r="K32" s="210"/>
      <c r="L32" s="210"/>
      <c r="M32" s="208"/>
      <c r="N32" s="208"/>
      <c r="O32" s="208"/>
      <c r="P32" s="208"/>
      <c r="Q32" s="208"/>
      <c r="R32" s="208"/>
      <c r="S32" s="208"/>
      <c r="T32" s="208"/>
      <c r="U32" s="208"/>
    </row>
    <row r="33" spans="1:2" s="6" customFormat="1">
      <c r="A33" s="38" t="s">
        <v>283</v>
      </c>
    </row>
    <row r="34" spans="1:2" s="38" customFormat="1" ht="9">
      <c r="B34" s="39"/>
    </row>
    <row r="35" spans="1:2" s="6" customFormat="1"/>
    <row r="36" spans="1:2" s="6" customFormat="1"/>
    <row r="37" spans="1:2" s="6" customFormat="1"/>
    <row r="38" spans="1:2" s="6" customFormat="1"/>
    <row r="39" spans="1:2" s="6" customFormat="1"/>
    <row r="40" spans="1:2" s="6" customFormat="1"/>
  </sheetData>
  <mergeCells count="2">
    <mergeCell ref="A32:J32"/>
    <mergeCell ref="A5:J5"/>
  </mergeCell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"/>
  <sheetViews>
    <sheetView workbookViewId="0">
      <selection activeCell="A4" sqref="A4"/>
    </sheetView>
  </sheetViews>
  <sheetFormatPr defaultColWidth="9.1796875" defaultRowHeight="12.5"/>
  <cols>
    <col min="1" max="1" width="23.7265625" style="64" customWidth="1"/>
    <col min="2" max="2" width="30.7265625" style="65" bestFit="1" customWidth="1"/>
    <col min="3" max="3" width="23.26953125" style="64" customWidth="1"/>
    <col min="4" max="4" width="11.54296875" style="64" customWidth="1"/>
    <col min="5" max="5" width="14.26953125" style="64" customWidth="1"/>
    <col min="6" max="16384" width="9.1796875" style="64"/>
  </cols>
  <sheetData>
    <row r="1" spans="1:4" s="15" customFormat="1" ht="12" customHeight="1">
      <c r="A1" s="54"/>
      <c r="B1" s="55"/>
    </row>
    <row r="2" spans="1:4" s="15" customFormat="1" ht="12" customHeight="1">
      <c r="A2" s="54"/>
      <c r="B2" s="56"/>
      <c r="C2" s="16"/>
    </row>
    <row r="3" spans="1:4" s="15" customFormat="1" ht="24" customHeight="1">
      <c r="A3" s="57"/>
      <c r="B3" s="56"/>
      <c r="C3" s="16"/>
    </row>
    <row r="4" spans="1:4" s="61" customFormat="1" ht="12" customHeight="1">
      <c r="A4" s="58" t="s">
        <v>99</v>
      </c>
      <c r="B4" s="59"/>
      <c r="C4" s="60"/>
    </row>
    <row r="5" spans="1:4" s="31" customFormat="1" ht="29.25" customHeight="1">
      <c r="A5" s="430" t="s">
        <v>152</v>
      </c>
      <c r="B5" s="435"/>
      <c r="C5" s="435"/>
      <c r="D5" s="86"/>
    </row>
    <row r="6" spans="1:4" s="31" customFormat="1" ht="12" customHeight="1">
      <c r="A6" s="5" t="s">
        <v>302</v>
      </c>
      <c r="B6" s="32"/>
      <c r="C6" s="4"/>
    </row>
    <row r="7" spans="1:4" s="6" customFormat="1" ht="6" customHeight="1"/>
    <row r="8" spans="1:4" s="76" customFormat="1" ht="24" customHeight="1">
      <c r="A8" s="74" t="s">
        <v>153</v>
      </c>
      <c r="B8" s="74" t="s">
        <v>154</v>
      </c>
      <c r="C8" s="27" t="s">
        <v>155</v>
      </c>
    </row>
    <row r="9" spans="1:4" s="76" customFormat="1" ht="9.75" customHeight="1">
      <c r="A9" s="48" t="s">
        <v>156</v>
      </c>
      <c r="B9" s="50" t="s">
        <v>157</v>
      </c>
      <c r="C9" s="123">
        <v>0.31557286719001204</v>
      </c>
    </row>
    <row r="10" spans="1:4" s="76" customFormat="1" ht="9.75" customHeight="1">
      <c r="A10" s="48" t="s">
        <v>158</v>
      </c>
      <c r="B10" s="50" t="s">
        <v>159</v>
      </c>
      <c r="C10" s="123">
        <v>3.629768809191055E-2</v>
      </c>
    </row>
    <row r="11" spans="1:4" s="76" customFormat="1" ht="9.75" customHeight="1">
      <c r="A11" s="48" t="s">
        <v>160</v>
      </c>
      <c r="B11" s="50" t="s">
        <v>161</v>
      </c>
      <c r="C11" s="123">
        <v>5.2749865604020098E-2</v>
      </c>
    </row>
    <row r="12" spans="1:4" s="76" customFormat="1" ht="9.75" customHeight="1">
      <c r="A12" s="48" t="s">
        <v>162</v>
      </c>
      <c r="B12" s="50" t="s">
        <v>163</v>
      </c>
      <c r="C12" s="123">
        <v>1.3151207758049564E-2</v>
      </c>
    </row>
    <row r="13" spans="1:4" s="76" customFormat="1" ht="9.75" customHeight="1">
      <c r="A13" s="48" t="s">
        <v>164</v>
      </c>
      <c r="B13" s="50" t="s">
        <v>165</v>
      </c>
      <c r="C13" s="123">
        <v>5.2459520196696419E-2</v>
      </c>
    </row>
    <row r="14" spans="1:4" s="76" customFormat="1" ht="9.75" customHeight="1">
      <c r="A14" s="48" t="s">
        <v>166</v>
      </c>
      <c r="B14" s="50" t="s">
        <v>167</v>
      </c>
      <c r="C14" s="123">
        <v>1.6614252830314799E-2</v>
      </c>
    </row>
    <row r="15" spans="1:4" s="76" customFormat="1" ht="9.75" customHeight="1">
      <c r="A15" s="48" t="s">
        <v>649</v>
      </c>
      <c r="B15" s="50" t="s">
        <v>650</v>
      </c>
      <c r="C15" s="123">
        <v>1.4287809530849975E-2</v>
      </c>
    </row>
    <row r="16" spans="1:4" s="76" customFormat="1" ht="9.75" customHeight="1">
      <c r="A16" s="48" t="s">
        <v>168</v>
      </c>
      <c r="B16" s="50" t="s">
        <v>169</v>
      </c>
      <c r="C16" s="123">
        <v>3.2603342391433913E-2</v>
      </c>
    </row>
    <row r="17" spans="1:3" s="76" customFormat="1" ht="9.75" customHeight="1">
      <c r="A17" s="48" t="s">
        <v>170</v>
      </c>
      <c r="B17" s="50" t="s">
        <v>171</v>
      </c>
      <c r="C17" s="123">
        <v>0.11143174685650269</v>
      </c>
    </row>
    <row r="18" spans="1:3" s="76" customFormat="1" ht="9.75" customHeight="1">
      <c r="A18" s="48" t="s">
        <v>172</v>
      </c>
      <c r="B18" s="50" t="s">
        <v>173</v>
      </c>
      <c r="C18" s="123">
        <v>9.5557934747601408E-2</v>
      </c>
    </row>
    <row r="19" spans="1:3" s="76" customFormat="1" ht="9.75" customHeight="1">
      <c r="A19" s="48" t="s">
        <v>174</v>
      </c>
      <c r="B19" s="50" t="s">
        <v>175</v>
      </c>
      <c r="C19" s="123">
        <v>1.4661972779179265E-2</v>
      </c>
    </row>
    <row r="20" spans="1:3" s="76" customFormat="1" ht="9.75" customHeight="1">
      <c r="A20" s="48" t="s">
        <v>176</v>
      </c>
      <c r="B20" s="50" t="s">
        <v>177</v>
      </c>
      <c r="C20" s="123">
        <v>7.6026957955527594E-2</v>
      </c>
    </row>
    <row r="21" spans="1:3" s="76" customFormat="1" ht="9.75" customHeight="1">
      <c r="A21" s="48" t="s">
        <v>178</v>
      </c>
      <c r="B21" s="50" t="s">
        <v>179</v>
      </c>
      <c r="C21" s="123">
        <v>8.3910190247879338E-2</v>
      </c>
    </row>
    <row r="22" spans="1:3" s="6" customFormat="1" ht="9.75" customHeight="1">
      <c r="A22" s="48" t="s">
        <v>180</v>
      </c>
      <c r="B22" s="50" t="s">
        <v>181</v>
      </c>
      <c r="C22" s="123">
        <v>2.575824716474456E-2</v>
      </c>
    </row>
    <row r="23" spans="1:3" s="6" customFormat="1" ht="9.75" customHeight="1">
      <c r="A23" s="48" t="s">
        <v>651</v>
      </c>
      <c r="B23" s="50" t="s">
        <v>652</v>
      </c>
      <c r="C23" s="123">
        <v>1.1425309355134404E-2</v>
      </c>
    </row>
    <row r="24" spans="1:3" s="6" customFormat="1" ht="9.75" customHeight="1">
      <c r="A24" s="48" t="s">
        <v>257</v>
      </c>
      <c r="B24" s="49" t="s">
        <v>258</v>
      </c>
      <c r="C24" s="123">
        <v>1.1688534048131381E-2</v>
      </c>
    </row>
    <row r="25" spans="1:3" s="6" customFormat="1" ht="9.75" customHeight="1">
      <c r="A25" s="48" t="s">
        <v>182</v>
      </c>
      <c r="B25" s="49" t="s">
        <v>653</v>
      </c>
      <c r="C25" s="123">
        <v>3.5802553252011794E-2</v>
      </c>
    </row>
    <row r="26" spans="1:3" s="6" customFormat="1" ht="3" customHeight="1">
      <c r="A26" s="21"/>
      <c r="B26" s="21"/>
      <c r="C26" s="21"/>
    </row>
    <row r="27" spans="1:3" s="6" customFormat="1" ht="3" customHeight="1"/>
    <row r="28" spans="1:3" s="6" customFormat="1" ht="9.75" customHeight="1">
      <c r="A28" s="38" t="s">
        <v>246</v>
      </c>
    </row>
    <row r="29" spans="1:3" s="38" customFormat="1" ht="61.9" customHeight="1">
      <c r="A29" s="436" t="s">
        <v>654</v>
      </c>
      <c r="B29" s="436"/>
      <c r="C29" s="436"/>
    </row>
    <row r="30" spans="1:3" s="38" customFormat="1" ht="9">
      <c r="A30" s="38" t="s">
        <v>283</v>
      </c>
      <c r="B30" s="39"/>
    </row>
    <row r="31" spans="1:3" s="38" customFormat="1" ht="9">
      <c r="B31" s="39"/>
    </row>
  </sheetData>
  <mergeCells count="2">
    <mergeCell ref="A5:C5"/>
    <mergeCell ref="A29:C29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3"/>
  <sheetViews>
    <sheetView zoomScaleNormal="100" workbookViewId="0">
      <selection activeCell="A4" sqref="A4"/>
    </sheetView>
  </sheetViews>
  <sheetFormatPr defaultColWidth="9.1796875" defaultRowHeight="12.5"/>
  <cols>
    <col min="1" max="16384" width="9.1796875" style="2"/>
  </cols>
  <sheetData>
    <row r="1" spans="1:10" s="66" customFormat="1" ht="12" customHeight="1"/>
    <row r="2" spans="1:10" s="66" customFormat="1" ht="12" customHeight="1"/>
    <row r="3" spans="1:10" ht="24" customHeight="1">
      <c r="A3" s="67"/>
      <c r="J3" s="102"/>
    </row>
    <row r="4" spans="1:10" s="61" customFormat="1" ht="12" customHeight="1">
      <c r="A4" s="58" t="s">
        <v>95</v>
      </c>
      <c r="B4" s="59"/>
      <c r="C4" s="60"/>
      <c r="D4" s="60"/>
      <c r="E4" s="60"/>
    </row>
    <row r="5" spans="1:10" s="31" customFormat="1" ht="12" customHeight="1">
      <c r="A5" s="58" t="s">
        <v>183</v>
      </c>
      <c r="B5" s="58"/>
      <c r="C5" s="58"/>
      <c r="D5" s="58"/>
      <c r="E5" s="58"/>
    </row>
    <row r="6" spans="1:10" s="31" customFormat="1" ht="12" customHeight="1">
      <c r="A6" s="5" t="str">
        <f>'[6]2.6 dati'!A6</f>
        <v>Anni 2021-2022 (*), milioni di tonnellate equivalenti di petrolio (Mtep) e variazioni percentuali</v>
      </c>
      <c r="B6" s="32"/>
      <c r="C6" s="4"/>
      <c r="D6" s="4"/>
      <c r="E6" s="4"/>
    </row>
    <row r="7" spans="1:10" ht="6" customHeight="1"/>
    <row r="29" spans="1:21" ht="3" customHeight="1"/>
    <row r="30" spans="1:21" ht="9.75" customHeight="1">
      <c r="A30" s="38" t="s">
        <v>246</v>
      </c>
    </row>
    <row r="31" spans="1:21" ht="49.5" customHeight="1">
      <c r="A31" s="437" t="s">
        <v>184</v>
      </c>
      <c r="B31" s="434"/>
      <c r="C31" s="434"/>
      <c r="D31" s="434"/>
      <c r="E31" s="434"/>
      <c r="F31" s="434"/>
      <c r="G31" s="434"/>
      <c r="H31" s="434"/>
      <c r="I31" s="434"/>
      <c r="J31" s="434"/>
      <c r="K31" s="128"/>
      <c r="L31" s="128"/>
      <c r="M31" s="128"/>
      <c r="N31" s="128"/>
      <c r="O31" s="128"/>
      <c r="P31" s="128"/>
      <c r="Q31" s="128"/>
      <c r="R31" s="128"/>
      <c r="S31" s="128"/>
      <c r="T31" s="128"/>
      <c r="U31" s="128"/>
    </row>
    <row r="32" spans="1:21" ht="9" customHeight="1">
      <c r="A32" s="128" t="str">
        <f>'[6]2.6 dati'!A32</f>
        <v>(*) tra parentesi è riportata la variazione percentuale del NDEU nell'anno 2022 rispetto all'anno 2021.</v>
      </c>
      <c r="B32" s="122"/>
      <c r="C32" s="122"/>
      <c r="D32" s="122"/>
      <c r="E32" s="122"/>
      <c r="F32" s="122"/>
      <c r="G32" s="122"/>
      <c r="H32" s="122"/>
      <c r="I32" s="122"/>
      <c r="J32" s="122"/>
      <c r="K32" s="122"/>
      <c r="L32" s="122"/>
      <c r="M32" s="122"/>
      <c r="N32" s="122"/>
      <c r="O32" s="122"/>
      <c r="P32" s="122"/>
      <c r="Q32" s="122"/>
      <c r="R32" s="122"/>
      <c r="S32" s="122"/>
      <c r="T32" s="122"/>
      <c r="U32" s="122"/>
    </row>
    <row r="33" spans="2:2" s="38" customFormat="1" ht="9">
      <c r="B33" s="39"/>
    </row>
  </sheetData>
  <mergeCells count="1">
    <mergeCell ref="A31:J31"/>
  </mergeCell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2"/>
  <sheetViews>
    <sheetView workbookViewId="0">
      <selection activeCell="A4" sqref="A4"/>
    </sheetView>
  </sheetViews>
  <sheetFormatPr defaultColWidth="9.1796875" defaultRowHeight="12.5"/>
  <cols>
    <col min="1" max="1" width="44.1796875" style="64" customWidth="1"/>
    <col min="2" max="2" width="15.54296875" style="64" customWidth="1"/>
    <col min="3" max="3" width="9.7265625" style="65" customWidth="1"/>
    <col min="4" max="6" width="9.7265625" style="64" customWidth="1"/>
    <col min="7" max="16384" width="9.1796875" style="64"/>
  </cols>
  <sheetData>
    <row r="1" spans="1:7" s="15" customFormat="1" ht="12" customHeight="1">
      <c r="A1" s="54"/>
      <c r="B1" s="54"/>
      <c r="C1" s="55"/>
    </row>
    <row r="2" spans="1:7" s="15" customFormat="1" ht="12" customHeight="1">
      <c r="A2" s="54"/>
      <c r="B2" s="54"/>
      <c r="C2" s="56"/>
      <c r="D2" s="16"/>
      <c r="E2" s="16"/>
      <c r="F2" s="16"/>
    </row>
    <row r="3" spans="1:7" s="15" customFormat="1" ht="24" customHeight="1">
      <c r="A3" s="57"/>
      <c r="B3" s="57"/>
      <c r="C3" s="56"/>
      <c r="D3" s="16"/>
      <c r="E3" s="16"/>
      <c r="F3" s="16"/>
    </row>
    <row r="4" spans="1:7" s="61" customFormat="1" ht="12" customHeight="1">
      <c r="A4" s="58" t="s">
        <v>95</v>
      </c>
      <c r="B4" s="58"/>
      <c r="C4" s="59"/>
      <c r="D4" s="60"/>
      <c r="E4" s="60"/>
      <c r="F4" s="60"/>
    </row>
    <row r="5" spans="1:7" s="31" customFormat="1" ht="12" customHeight="1">
      <c r="A5" s="58" t="s">
        <v>183</v>
      </c>
      <c r="B5" s="58"/>
      <c r="C5" s="58"/>
      <c r="D5" s="58"/>
      <c r="E5" s="58"/>
      <c r="F5" s="58"/>
    </row>
    <row r="6" spans="1:7" s="31" customFormat="1" ht="12" customHeight="1">
      <c r="A6" s="5" t="s">
        <v>655</v>
      </c>
      <c r="B6" s="5"/>
      <c r="C6" s="32"/>
      <c r="D6" s="4"/>
      <c r="E6" s="4"/>
      <c r="F6" s="4"/>
    </row>
    <row r="7" spans="1:7" s="6" customFormat="1" ht="6" customHeight="1"/>
    <row r="8" spans="1:7" s="76" customFormat="1" ht="24" customHeight="1">
      <c r="A8" s="74" t="s">
        <v>185</v>
      </c>
      <c r="B8" s="74" t="s">
        <v>656</v>
      </c>
      <c r="C8" s="74" t="s">
        <v>154</v>
      </c>
      <c r="D8" s="27">
        <v>2021</v>
      </c>
      <c r="E8" s="27">
        <v>2022</v>
      </c>
      <c r="F8" s="27" t="s">
        <v>657</v>
      </c>
    </row>
    <row r="9" spans="1:7" s="76" customFormat="1" ht="9.75" customHeight="1">
      <c r="A9" s="48" t="s">
        <v>186</v>
      </c>
      <c r="B9" s="48" t="s">
        <v>658</v>
      </c>
      <c r="C9" s="50" t="s">
        <v>187</v>
      </c>
      <c r="D9" s="124">
        <v>6.085249714122261</v>
      </c>
      <c r="E9" s="124">
        <v>5.8860283229823365</v>
      </c>
      <c r="F9" s="125">
        <v>-3.2738408528672949</v>
      </c>
      <c r="G9" s="125"/>
    </row>
    <row r="10" spans="1:7" s="76" customFormat="1" ht="9.75" customHeight="1">
      <c r="A10" s="48"/>
      <c r="B10" s="48"/>
      <c r="C10" s="50"/>
      <c r="D10" s="124"/>
      <c r="E10" s="124"/>
      <c r="F10" s="125"/>
      <c r="G10" s="125"/>
    </row>
    <row r="11" spans="1:7" s="76" customFormat="1" ht="9.75" customHeight="1">
      <c r="A11" s="48" t="s">
        <v>285</v>
      </c>
      <c r="B11" s="48" t="s">
        <v>659</v>
      </c>
      <c r="C11" s="50" t="s">
        <v>286</v>
      </c>
      <c r="D11" s="124"/>
      <c r="E11" s="124"/>
      <c r="F11" s="125"/>
      <c r="G11" s="125"/>
    </row>
    <row r="12" spans="1:7" s="76" customFormat="1" ht="9.75" customHeight="1">
      <c r="A12" s="48" t="s">
        <v>188</v>
      </c>
      <c r="B12" s="48" t="s">
        <v>660</v>
      </c>
      <c r="C12" s="50" t="s">
        <v>189</v>
      </c>
      <c r="D12" s="124">
        <v>7.3275046692905486</v>
      </c>
      <c r="E12" s="124">
        <v>7.1103967168011497</v>
      </c>
      <c r="F12" s="125">
        <v>-2.9629179685042573</v>
      </c>
      <c r="G12" s="125"/>
    </row>
    <row r="13" spans="1:7" s="76" customFormat="1" ht="9.75" customHeight="1">
      <c r="A13" s="48" t="s">
        <v>190</v>
      </c>
      <c r="B13" s="48" t="s">
        <v>661</v>
      </c>
      <c r="C13" s="50" t="s">
        <v>191</v>
      </c>
      <c r="D13" s="124">
        <v>5.0207575487815115</v>
      </c>
      <c r="E13" s="124">
        <v>4.7136440079203208</v>
      </c>
      <c r="F13" s="125">
        <v>-6.1168765445709283</v>
      </c>
      <c r="G13" s="125"/>
    </row>
    <row r="14" spans="1:7" s="76" customFormat="1" ht="9.75" customHeight="1">
      <c r="A14" s="48" t="s">
        <v>192</v>
      </c>
      <c r="B14" s="48" t="s">
        <v>662</v>
      </c>
      <c r="C14" s="50" t="s">
        <v>193</v>
      </c>
      <c r="D14" s="124">
        <v>0.97720797671273718</v>
      </c>
      <c r="E14" s="124">
        <v>1.9659056649703406</v>
      </c>
      <c r="F14" s="125">
        <v>101.17576931612007</v>
      </c>
      <c r="G14" s="125"/>
    </row>
    <row r="15" spans="1:7" s="76" customFormat="1" ht="9.75" customHeight="1">
      <c r="A15" s="48" t="s">
        <v>194</v>
      </c>
      <c r="B15" s="48" t="s">
        <v>663</v>
      </c>
      <c r="C15" s="50" t="s">
        <v>195</v>
      </c>
      <c r="D15" s="124">
        <v>1.112339907282399</v>
      </c>
      <c r="E15" s="124">
        <v>1.0415127669504864</v>
      </c>
      <c r="F15" s="125">
        <v>-6.3674008159028546</v>
      </c>
      <c r="G15" s="125"/>
    </row>
    <row r="16" spans="1:7" s="76" customFormat="1" ht="9.75" customHeight="1">
      <c r="A16" s="48" t="s">
        <v>196</v>
      </c>
      <c r="B16" s="48" t="s">
        <v>664</v>
      </c>
      <c r="C16" s="50" t="s">
        <v>197</v>
      </c>
      <c r="D16" s="124">
        <v>4.9274522245298415E-2</v>
      </c>
      <c r="E16" s="124">
        <v>4.423556904274166E-2</v>
      </c>
      <c r="F16" s="125">
        <v>-10.226285254419793</v>
      </c>
      <c r="G16" s="125"/>
    </row>
    <row r="17" spans="1:21" s="76" customFormat="1" ht="9.75" customHeight="1">
      <c r="A17" s="48"/>
      <c r="B17" s="48"/>
      <c r="C17" s="50"/>
      <c r="D17" s="124"/>
      <c r="E17" s="124"/>
      <c r="F17" s="125"/>
      <c r="G17" s="125"/>
    </row>
    <row r="18" spans="1:21" s="76" customFormat="1" ht="9.75" customHeight="1">
      <c r="A18" s="48" t="s">
        <v>198</v>
      </c>
      <c r="B18" s="48" t="s">
        <v>665</v>
      </c>
      <c r="C18" s="50" t="s">
        <v>199</v>
      </c>
      <c r="D18" s="124">
        <v>1.9158824336099503</v>
      </c>
      <c r="E18" s="124">
        <v>1.9104095907519034</v>
      </c>
      <c r="F18" s="125">
        <v>-0.28565650804233655</v>
      </c>
      <c r="G18" s="125"/>
    </row>
    <row r="19" spans="1:21" s="76" customFormat="1" ht="9.75" customHeight="1">
      <c r="A19" s="48" t="s">
        <v>200</v>
      </c>
      <c r="B19" s="48" t="s">
        <v>666</v>
      </c>
      <c r="C19" s="50" t="s">
        <v>201</v>
      </c>
      <c r="D19" s="124">
        <v>0.65333643313622669</v>
      </c>
      <c r="E19" s="124">
        <v>0.65597541956051608</v>
      </c>
      <c r="F19" s="125">
        <v>0.4039245770546529</v>
      </c>
      <c r="G19" s="125"/>
    </row>
    <row r="20" spans="1:21" s="76" customFormat="1" ht="9.75" customHeight="1">
      <c r="A20" s="48" t="s">
        <v>202</v>
      </c>
      <c r="B20" s="48" t="s">
        <v>667</v>
      </c>
      <c r="C20" s="50" t="s">
        <v>203</v>
      </c>
      <c r="D20" s="124">
        <v>0.52118411411539201</v>
      </c>
      <c r="E20" s="124">
        <v>0.48485537995447214</v>
      </c>
      <c r="F20" s="125">
        <v>-6.9704223856824115</v>
      </c>
      <c r="G20" s="125"/>
    </row>
    <row r="21" spans="1:21" s="76" customFormat="1" ht="9.75" customHeight="1">
      <c r="A21" s="48" t="s">
        <v>204</v>
      </c>
      <c r="B21" s="48" t="s">
        <v>668</v>
      </c>
      <c r="C21" s="50" t="s">
        <v>205</v>
      </c>
      <c r="D21" s="124">
        <v>0.38070065101589712</v>
      </c>
      <c r="E21" s="124">
        <v>0.36900099397443309</v>
      </c>
      <c r="F21" s="125">
        <v>-3.0731907104029261</v>
      </c>
      <c r="G21" s="125"/>
    </row>
    <row r="22" spans="1:21" s="76" customFormat="1" ht="9.75" customHeight="1">
      <c r="A22" s="48" t="s">
        <v>206</v>
      </c>
      <c r="B22" s="48" t="s">
        <v>669</v>
      </c>
      <c r="C22" s="50" t="s">
        <v>207</v>
      </c>
      <c r="D22" s="124">
        <v>1.3082491374699914</v>
      </c>
      <c r="E22" s="124">
        <v>1.4222322716453837</v>
      </c>
      <c r="F22" s="125">
        <v>8.712647378145661</v>
      </c>
      <c r="G22" s="125"/>
    </row>
    <row r="23" spans="1:21" s="76" customFormat="1" ht="9.75" customHeight="1">
      <c r="A23" s="48" t="s">
        <v>208</v>
      </c>
      <c r="B23" s="48" t="s">
        <v>670</v>
      </c>
      <c r="C23" s="50" t="s">
        <v>209</v>
      </c>
      <c r="D23" s="124">
        <v>0.67328839639814764</v>
      </c>
      <c r="E23" s="124">
        <v>0.65291445973105111</v>
      </c>
      <c r="F23" s="125">
        <v>-3.0260341298156703</v>
      </c>
      <c r="G23" s="125"/>
    </row>
    <row r="24" spans="1:21" s="76" customFormat="1" ht="9.75" customHeight="1">
      <c r="A24" s="48" t="s">
        <v>210</v>
      </c>
      <c r="B24" s="48" t="s">
        <v>671</v>
      </c>
      <c r="C24" s="50" t="s">
        <v>211</v>
      </c>
      <c r="D24" s="124">
        <v>1.6156630281578335</v>
      </c>
      <c r="E24" s="124">
        <v>1.3066289240419824</v>
      </c>
      <c r="F24" s="125">
        <v>-19.127386016142822</v>
      </c>
      <c r="G24" s="125"/>
    </row>
    <row r="25" spans="1:21" s="76" customFormat="1" ht="9.75" customHeight="1">
      <c r="A25" s="48" t="s">
        <v>212</v>
      </c>
      <c r="B25" s="48" t="s">
        <v>672</v>
      </c>
      <c r="C25" s="50" t="s">
        <v>213</v>
      </c>
      <c r="D25" s="124">
        <v>0.82936821027418772</v>
      </c>
      <c r="E25" s="124">
        <v>0.76858307075626331</v>
      </c>
      <c r="F25" s="125">
        <v>-7.3290896329181692</v>
      </c>
      <c r="G25" s="125"/>
    </row>
    <row r="26" spans="1:21" s="6" customFormat="1" ht="9.75" customHeight="1">
      <c r="A26" s="48" t="s">
        <v>214</v>
      </c>
      <c r="B26" s="48" t="s">
        <v>673</v>
      </c>
      <c r="C26" s="50" t="s">
        <v>215</v>
      </c>
      <c r="D26" s="124">
        <v>2.5779200103699895</v>
      </c>
      <c r="E26" s="124">
        <v>2.4851570774161007</v>
      </c>
      <c r="F26" s="125">
        <v>-3.5983635093695341</v>
      </c>
      <c r="G26" s="125"/>
    </row>
    <row r="27" spans="1:21" s="6" customFormat="1" ht="9.75" customHeight="1">
      <c r="A27" s="48" t="s">
        <v>216</v>
      </c>
      <c r="B27" s="48" t="s">
        <v>674</v>
      </c>
      <c r="C27" s="49" t="s">
        <v>217</v>
      </c>
      <c r="D27" s="126">
        <v>0.43206849501120304</v>
      </c>
      <c r="E27" s="126">
        <v>0.43749161527224317</v>
      </c>
      <c r="F27" s="127">
        <v>1.2551529036847597</v>
      </c>
      <c r="G27" s="127"/>
    </row>
    <row r="28" spans="1:21" s="6" customFormat="1" ht="9.75" customHeight="1">
      <c r="A28" s="48" t="s">
        <v>218</v>
      </c>
      <c r="B28" s="48" t="s">
        <v>675</v>
      </c>
      <c r="C28" s="49" t="s">
        <v>219</v>
      </c>
      <c r="D28" s="126">
        <v>0.63353513906086889</v>
      </c>
      <c r="E28" s="126">
        <v>0.62725991032864581</v>
      </c>
      <c r="F28" s="127">
        <v>-0.99050997258419216</v>
      </c>
      <c r="G28" s="127"/>
    </row>
    <row r="29" spans="1:21" s="6" customFormat="1" ht="9.75" customHeight="1">
      <c r="A29" s="36" t="s">
        <v>246</v>
      </c>
      <c r="B29" s="21"/>
      <c r="C29" s="21"/>
      <c r="D29" s="21"/>
      <c r="E29" s="21"/>
      <c r="F29" s="21"/>
    </row>
    <row r="30" spans="1:21" s="6" customFormat="1" ht="3" customHeight="1">
      <c r="A30" s="66"/>
      <c r="B30" s="66"/>
      <c r="C30" s="66"/>
      <c r="D30" s="66"/>
      <c r="E30" s="66"/>
      <c r="F30" s="66"/>
    </row>
    <row r="31" spans="1:21" s="2" customFormat="1" ht="36" customHeight="1">
      <c r="A31" s="438" t="s">
        <v>184</v>
      </c>
      <c r="B31" s="438"/>
      <c r="C31" s="438"/>
      <c r="D31" s="438"/>
      <c r="E31" s="438"/>
      <c r="F31" s="438"/>
      <c r="G31" s="130"/>
      <c r="H31" s="130"/>
      <c r="I31" s="130"/>
      <c r="J31" s="130"/>
      <c r="K31" s="130"/>
      <c r="L31" s="130"/>
      <c r="M31" s="130"/>
      <c r="N31" s="130"/>
      <c r="O31" s="130"/>
      <c r="P31" s="130"/>
      <c r="Q31" s="130"/>
      <c r="R31" s="130"/>
      <c r="S31" s="130"/>
      <c r="T31" s="130"/>
      <c r="U31" s="130"/>
    </row>
    <row r="32" spans="1:21" s="38" customFormat="1" ht="9">
      <c r="A32" s="128" t="s">
        <v>676</v>
      </c>
      <c r="B32" s="39"/>
    </row>
  </sheetData>
  <mergeCells count="1">
    <mergeCell ref="A31:F31"/>
  </mergeCell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workbookViewId="0">
      <selection activeCell="A4" sqref="A4:J4"/>
    </sheetView>
  </sheetViews>
  <sheetFormatPr defaultColWidth="9.1796875" defaultRowHeight="12.5"/>
  <cols>
    <col min="1" max="16384" width="9.1796875" style="102"/>
  </cols>
  <sheetData>
    <row r="1" spans="1:10" ht="12" customHeight="1"/>
    <row r="2" spans="1:10" ht="12" customHeight="1"/>
    <row r="3" spans="1:10" ht="24" customHeight="1"/>
    <row r="4" spans="1:10" s="120" customFormat="1" ht="12" customHeight="1">
      <c r="A4" s="439" t="s">
        <v>89</v>
      </c>
      <c r="B4" s="440"/>
      <c r="C4" s="440"/>
      <c r="D4" s="440"/>
      <c r="E4" s="440"/>
      <c r="F4" s="440"/>
      <c r="G4" s="440"/>
      <c r="H4" s="440"/>
      <c r="I4" s="440"/>
      <c r="J4" s="440"/>
    </row>
    <row r="5" spans="1:10" ht="12" customHeight="1">
      <c r="A5" s="266" t="s">
        <v>320</v>
      </c>
      <c r="B5" s="267"/>
      <c r="C5" s="267"/>
      <c r="D5" s="267"/>
      <c r="E5" s="267"/>
      <c r="F5" s="267"/>
      <c r="G5" s="267"/>
      <c r="H5" s="267"/>
      <c r="I5" s="267"/>
      <c r="J5" s="267"/>
    </row>
    <row r="6" spans="1:10" ht="12" customHeight="1">
      <c r="A6" s="147" t="s">
        <v>321</v>
      </c>
      <c r="B6" s="163"/>
      <c r="C6" s="268"/>
      <c r="D6" s="268"/>
      <c r="E6" s="268"/>
      <c r="F6" s="163"/>
      <c r="G6" s="163"/>
      <c r="H6" s="163"/>
      <c r="I6" s="269"/>
      <c r="J6" s="269"/>
    </row>
    <row r="7" spans="1:10" ht="6" customHeight="1"/>
    <row r="22" spans="1:10">
      <c r="A22" s="137"/>
    </row>
    <row r="23" spans="1:10" ht="12.75" customHeight="1">
      <c r="A23" s="137"/>
      <c r="B23" s="137"/>
      <c r="C23" s="137"/>
      <c r="D23" s="137"/>
      <c r="E23" s="137"/>
      <c r="F23" s="137"/>
      <c r="G23" s="137"/>
      <c r="H23" s="137"/>
      <c r="I23" s="137"/>
      <c r="J23" s="137"/>
    </row>
    <row r="24" spans="1:10">
      <c r="A24" s="137"/>
    </row>
    <row r="27" spans="1:10" ht="3" customHeight="1"/>
    <row r="28" spans="1:10">
      <c r="A28" s="137" t="s">
        <v>262</v>
      </c>
    </row>
    <row r="29" spans="1:10">
      <c r="A29" s="137" t="s">
        <v>322</v>
      </c>
    </row>
  </sheetData>
  <mergeCells count="1">
    <mergeCell ref="A4:J4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zoomScaleNormal="100" workbookViewId="0">
      <selection activeCell="A4" sqref="A4:C4"/>
    </sheetView>
  </sheetViews>
  <sheetFormatPr defaultColWidth="9.1796875" defaultRowHeight="12.5"/>
  <cols>
    <col min="1" max="1" width="27.26953125" style="163" customWidth="1"/>
    <col min="2" max="3" width="11.81640625" style="163" customWidth="1"/>
    <col min="4" max="16384" width="9.1796875" style="163"/>
  </cols>
  <sheetData>
    <row r="1" spans="1:10" ht="12" customHeight="1"/>
    <row r="2" spans="1:10" ht="12" customHeight="1"/>
    <row r="3" spans="1:10" ht="24" customHeight="1"/>
    <row r="4" spans="1:10" ht="12" customHeight="1">
      <c r="A4" s="439" t="s">
        <v>220</v>
      </c>
      <c r="B4" s="441"/>
      <c r="C4" s="441"/>
      <c r="D4" s="202"/>
      <c r="E4" s="266"/>
      <c r="F4" s="266"/>
      <c r="G4" s="266"/>
      <c r="H4" s="266"/>
      <c r="I4" s="266"/>
      <c r="J4" s="266"/>
    </row>
    <row r="5" spans="1:10" ht="12" customHeight="1">
      <c r="A5" s="439" t="s">
        <v>324</v>
      </c>
      <c r="B5" s="441"/>
      <c r="C5" s="441"/>
      <c r="D5" s="202"/>
      <c r="E5" s="266"/>
      <c r="F5" s="266"/>
      <c r="G5" s="266"/>
      <c r="H5" s="266"/>
      <c r="I5" s="267"/>
      <c r="J5" s="267"/>
    </row>
    <row r="6" spans="1:10" ht="12" customHeight="1">
      <c r="A6" s="443" t="s">
        <v>321</v>
      </c>
      <c r="B6" s="431"/>
      <c r="C6" s="431"/>
      <c r="D6" s="191"/>
      <c r="E6" s="268"/>
      <c r="I6" s="269"/>
      <c r="J6" s="269"/>
    </row>
    <row r="7" spans="1:10" ht="6" customHeight="1">
      <c r="A7" s="271"/>
      <c r="B7" s="271"/>
      <c r="C7" s="272"/>
      <c r="D7" s="268"/>
      <c r="E7" s="268"/>
      <c r="I7" s="269"/>
      <c r="J7" s="269"/>
    </row>
    <row r="8" spans="1:10" ht="28.5" customHeight="1">
      <c r="A8" s="172" t="s">
        <v>325</v>
      </c>
      <c r="B8" s="273" t="s">
        <v>326</v>
      </c>
      <c r="C8" s="273" t="s">
        <v>327</v>
      </c>
    </row>
    <row r="9" spans="1:10" s="271" customFormat="1" ht="9.75" customHeight="1">
      <c r="A9" s="274" t="s">
        <v>0</v>
      </c>
      <c r="B9" s="275">
        <v>14.6</v>
      </c>
      <c r="C9" s="275">
        <v>8.6999999999999993</v>
      </c>
      <c r="F9" s="163"/>
    </row>
    <row r="10" spans="1:10" s="271" customFormat="1" ht="9.75" customHeight="1">
      <c r="A10" s="276" t="s">
        <v>328</v>
      </c>
      <c r="B10" s="277">
        <v>28.9</v>
      </c>
      <c r="C10" s="277">
        <v>15.6</v>
      </c>
      <c r="F10" s="163"/>
    </row>
    <row r="11" spans="1:10" s="271" customFormat="1" ht="9.75" customHeight="1">
      <c r="A11" s="274" t="s">
        <v>65</v>
      </c>
      <c r="B11" s="277">
        <v>11.8</v>
      </c>
      <c r="C11" s="275">
        <v>7.1</v>
      </c>
      <c r="F11" s="163"/>
    </row>
    <row r="12" spans="1:10" s="271" customFormat="1" ht="9.75" customHeight="1">
      <c r="A12" s="276" t="s">
        <v>125</v>
      </c>
      <c r="B12" s="277">
        <v>7.9</v>
      </c>
      <c r="C12" s="277">
        <v>4.7</v>
      </c>
      <c r="F12" s="163"/>
    </row>
    <row r="13" spans="1:10" s="271" customFormat="1" ht="9.75" customHeight="1">
      <c r="A13" s="278" t="s">
        <v>143</v>
      </c>
      <c r="B13" s="277">
        <v>35.200000000000003</v>
      </c>
      <c r="C13" s="277">
        <v>10.1</v>
      </c>
      <c r="F13" s="163"/>
    </row>
    <row r="14" spans="1:10" s="271" customFormat="1" ht="9.75" customHeight="1">
      <c r="A14" s="279" t="s">
        <v>329</v>
      </c>
      <c r="B14" s="280">
        <v>30.1</v>
      </c>
      <c r="C14" s="280">
        <v>9.6</v>
      </c>
      <c r="D14" s="281"/>
      <c r="E14" s="281"/>
      <c r="F14" s="163"/>
    </row>
    <row r="15" spans="1:10" s="271" customFormat="1" ht="9.75" customHeight="1">
      <c r="A15" s="279" t="s">
        <v>1</v>
      </c>
      <c r="B15" s="280">
        <v>40.1</v>
      </c>
      <c r="C15" s="280">
        <v>10.5</v>
      </c>
      <c r="F15" s="163"/>
    </row>
    <row r="16" spans="1:10" s="271" customFormat="1" ht="9.75" customHeight="1">
      <c r="A16" s="276" t="s">
        <v>126</v>
      </c>
      <c r="B16" s="277">
        <v>22.3</v>
      </c>
      <c r="C16" s="277">
        <v>9.6</v>
      </c>
      <c r="D16" s="281"/>
      <c r="E16" s="281"/>
      <c r="F16" s="163"/>
    </row>
    <row r="17" spans="1:8" s="271" customFormat="1" ht="9.75" customHeight="1">
      <c r="A17" s="276" t="s">
        <v>132</v>
      </c>
      <c r="B17" s="277">
        <v>28.1</v>
      </c>
      <c r="C17" s="277">
        <v>12.1</v>
      </c>
      <c r="D17" s="282"/>
      <c r="E17" s="282"/>
      <c r="F17" s="163"/>
      <c r="G17" s="282"/>
      <c r="H17" s="282"/>
    </row>
    <row r="18" spans="1:8" s="271" customFormat="1" ht="9.75" customHeight="1">
      <c r="A18" s="274" t="s">
        <v>127</v>
      </c>
      <c r="B18" s="275">
        <v>12.8</v>
      </c>
      <c r="C18" s="275">
        <v>4.7</v>
      </c>
      <c r="F18" s="163"/>
    </row>
    <row r="19" spans="1:8" s="271" customFormat="1" ht="9.75" customHeight="1">
      <c r="A19" s="274" t="s">
        <v>250</v>
      </c>
      <c r="B19" s="275">
        <v>20.9</v>
      </c>
      <c r="C19" s="275">
        <v>6.7</v>
      </c>
      <c r="F19" s="163"/>
    </row>
    <row r="20" spans="1:8" s="271" customFormat="1" ht="9.75" customHeight="1">
      <c r="A20" s="274" t="s">
        <v>129</v>
      </c>
      <c r="B20" s="275">
        <v>39.1</v>
      </c>
      <c r="C20" s="275">
        <v>15.4</v>
      </c>
      <c r="F20" s="163"/>
    </row>
    <row r="21" spans="1:8" s="271" customFormat="1" ht="9.75" customHeight="1">
      <c r="A21" s="274" t="s">
        <v>134</v>
      </c>
      <c r="B21" s="275">
        <v>22</v>
      </c>
      <c r="C21" s="275">
        <v>5.9</v>
      </c>
      <c r="F21" s="163"/>
    </row>
    <row r="22" spans="1:8" s="271" customFormat="1" ht="9.75" customHeight="1">
      <c r="A22" s="274" t="s">
        <v>253</v>
      </c>
      <c r="B22" s="275">
        <v>15.2</v>
      </c>
      <c r="C22" s="275">
        <v>6.3</v>
      </c>
      <c r="F22" s="163"/>
    </row>
    <row r="23" spans="1:8" s="271" customFormat="1" ht="9.75" customHeight="1">
      <c r="A23" s="274" t="s">
        <v>255</v>
      </c>
      <c r="B23" s="275">
        <v>31.9</v>
      </c>
      <c r="C23" s="275">
        <v>9.1</v>
      </c>
      <c r="F23" s="163"/>
    </row>
    <row r="24" spans="1:8" s="271" customFormat="1" ht="9.75" customHeight="1">
      <c r="A24" s="274" t="s">
        <v>254</v>
      </c>
      <c r="B24" s="275">
        <v>31.9</v>
      </c>
      <c r="C24" s="275">
        <v>11.1</v>
      </c>
      <c r="F24" s="163"/>
    </row>
    <row r="25" spans="1:8" s="271" customFormat="1" ht="9.75" customHeight="1">
      <c r="A25" s="274" t="s">
        <v>131</v>
      </c>
      <c r="B25" s="275">
        <v>17.399999999999999</v>
      </c>
      <c r="C25" s="275">
        <v>7.5</v>
      </c>
      <c r="F25" s="163"/>
    </row>
    <row r="26" spans="1:8" s="271" customFormat="1" ht="9.75" customHeight="1">
      <c r="A26" s="274" t="s">
        <v>2</v>
      </c>
      <c r="B26" s="275">
        <v>15.5</v>
      </c>
      <c r="C26" s="275">
        <v>4</v>
      </c>
      <c r="F26" s="163"/>
    </row>
    <row r="27" spans="1:8" s="271" customFormat="1" ht="9.75" customHeight="1">
      <c r="A27" s="274" t="s">
        <v>133</v>
      </c>
      <c r="B27" s="275">
        <v>31.9</v>
      </c>
      <c r="C27" s="275">
        <v>9.8000000000000007</v>
      </c>
      <c r="F27" s="163"/>
    </row>
    <row r="28" spans="1:8" s="271" customFormat="1" ht="9.75" customHeight="1">
      <c r="A28" s="274" t="s">
        <v>252</v>
      </c>
      <c r="B28" s="275">
        <v>32.299999999999997</v>
      </c>
      <c r="C28" s="275">
        <v>11.2</v>
      </c>
      <c r="F28" s="163"/>
    </row>
    <row r="29" spans="1:8" s="271" customFormat="1" ht="9.75" customHeight="1">
      <c r="A29" s="274" t="s">
        <v>3</v>
      </c>
      <c r="B29" s="275">
        <v>8.6999999999999993</v>
      </c>
      <c r="C29" s="275">
        <v>4.2</v>
      </c>
      <c r="F29" s="163"/>
    </row>
    <row r="30" spans="1:8" s="271" customFormat="1" ht="9.75" customHeight="1">
      <c r="A30" s="274" t="s">
        <v>130</v>
      </c>
      <c r="B30" s="275">
        <v>32</v>
      </c>
      <c r="C30" s="275">
        <v>23.8</v>
      </c>
      <c r="F30" s="163"/>
    </row>
    <row r="31" spans="1:8" ht="9.75" customHeight="1">
      <c r="A31" s="304" t="s">
        <v>251</v>
      </c>
      <c r="B31" s="275">
        <v>17</v>
      </c>
      <c r="C31" s="275">
        <v>7.3</v>
      </c>
    </row>
    <row r="32" spans="1:8" ht="2.25" customHeight="1">
      <c r="A32" s="305"/>
      <c r="B32" s="306"/>
      <c r="C32" s="306"/>
    </row>
    <row r="33" spans="1:3" ht="9.75" customHeight="1">
      <c r="A33" s="444" t="s">
        <v>262</v>
      </c>
      <c r="B33" s="445"/>
      <c r="C33" s="445"/>
    </row>
    <row r="34" spans="1:3" ht="9.75" customHeight="1">
      <c r="A34" s="442" t="s">
        <v>322</v>
      </c>
      <c r="B34" s="431"/>
      <c r="C34" s="431"/>
    </row>
  </sheetData>
  <mergeCells count="5">
    <mergeCell ref="A4:C4"/>
    <mergeCell ref="A34:C34"/>
    <mergeCell ref="A5:C5"/>
    <mergeCell ref="A6:C6"/>
    <mergeCell ref="A33:C33"/>
  </mergeCells>
  <pageMargins left="0.7" right="0.7" top="0.75" bottom="0.75" header="0.3" footer="0.3"/>
  <pageSetup paperSize="9" orientation="portrait" horizontalDpi="4294967294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6"/>
  <sheetViews>
    <sheetView zoomScaleNormal="100" workbookViewId="0">
      <selection activeCell="A4" sqref="A4"/>
    </sheetView>
  </sheetViews>
  <sheetFormatPr defaultColWidth="9.1796875" defaultRowHeight="12.5"/>
  <cols>
    <col min="1" max="11" width="9.1796875" style="102"/>
    <col min="12" max="12" width="11.7265625" style="102" customWidth="1"/>
    <col min="13" max="16384" width="9.1796875" style="102"/>
  </cols>
  <sheetData>
    <row r="1" spans="1:28" s="285" customFormat="1" ht="12" customHeight="1">
      <c r="A1" s="284"/>
      <c r="B1" s="284"/>
      <c r="C1" s="284"/>
      <c r="D1" s="284"/>
      <c r="E1" s="284"/>
      <c r="F1" s="284"/>
      <c r="G1" s="284"/>
      <c r="H1" s="284"/>
      <c r="I1" s="284"/>
    </row>
    <row r="2" spans="1:28" s="285" customFormat="1" ht="12" customHeight="1">
      <c r="A2" s="284"/>
      <c r="B2" s="284"/>
      <c r="C2" s="284"/>
      <c r="D2" s="284"/>
      <c r="E2" s="284"/>
      <c r="F2" s="284"/>
      <c r="G2" s="284"/>
      <c r="H2" s="284"/>
      <c r="I2" s="284"/>
    </row>
    <row r="3" spans="1:28" s="149" customFormat="1" ht="24" customHeight="1">
      <c r="A3" s="446"/>
      <c r="B3" s="446"/>
      <c r="C3" s="446"/>
      <c r="D3" s="446"/>
      <c r="E3" s="446"/>
      <c r="F3" s="446"/>
      <c r="G3" s="446"/>
      <c r="H3" s="446"/>
      <c r="I3" s="446"/>
      <c r="L3" s="102"/>
    </row>
    <row r="4" spans="1:28" s="163" customFormat="1" ht="12" customHeight="1">
      <c r="A4" s="286" t="s">
        <v>103</v>
      </c>
    </row>
    <row r="5" spans="1:28" s="31" customFormat="1" ht="23.25" customHeight="1">
      <c r="A5" s="439" t="s">
        <v>275</v>
      </c>
      <c r="B5" s="440"/>
      <c r="C5" s="440"/>
      <c r="D5" s="440"/>
      <c r="E5" s="440"/>
      <c r="F5" s="440"/>
      <c r="G5" s="440"/>
      <c r="H5" s="440"/>
      <c r="I5" s="440"/>
      <c r="J5" s="440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3"/>
      <c r="X5" s="163"/>
      <c r="Y5" s="163"/>
      <c r="Z5" s="163"/>
      <c r="AA5" s="163"/>
      <c r="AB5" s="163"/>
    </row>
    <row r="6" spans="1:28" s="31" customFormat="1" ht="12" customHeight="1">
      <c r="A6" s="163" t="s">
        <v>330</v>
      </c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163"/>
      <c r="R6" s="163"/>
      <c r="S6" s="163"/>
      <c r="T6" s="163"/>
      <c r="U6" s="163"/>
      <c r="V6" s="163"/>
      <c r="W6" s="163"/>
      <c r="X6" s="163"/>
      <c r="Y6" s="163"/>
      <c r="Z6" s="163"/>
      <c r="AA6" s="163"/>
      <c r="AB6" s="163"/>
    </row>
    <row r="7" spans="1:28" s="1" customFormat="1" ht="6" customHeight="1">
      <c r="A7" s="163"/>
      <c r="B7" s="163"/>
      <c r="C7" s="163"/>
      <c r="D7" s="163"/>
      <c r="E7" s="163"/>
      <c r="F7" s="163"/>
      <c r="G7" s="163"/>
      <c r="H7" s="163"/>
      <c r="I7" s="163"/>
      <c r="J7" s="163"/>
      <c r="K7" s="163"/>
      <c r="L7" s="163"/>
      <c r="M7" s="163"/>
      <c r="N7" s="163"/>
      <c r="O7" s="163"/>
      <c r="P7" s="163"/>
      <c r="Q7" s="163"/>
      <c r="R7" s="163"/>
      <c r="S7" s="163"/>
      <c r="T7" s="163"/>
      <c r="U7" s="163"/>
      <c r="V7" s="163"/>
      <c r="W7" s="163"/>
      <c r="X7" s="163"/>
      <c r="Y7" s="163"/>
      <c r="Z7" s="163"/>
      <c r="AA7" s="163"/>
      <c r="AB7" s="163"/>
    </row>
    <row r="8" spans="1:28" ht="12.75" customHeight="1">
      <c r="A8" s="163"/>
      <c r="B8" s="163"/>
      <c r="C8" s="163"/>
      <c r="D8" s="163"/>
      <c r="E8" s="163"/>
      <c r="F8" s="163"/>
      <c r="G8" s="163"/>
      <c r="H8" s="163"/>
      <c r="I8" s="163"/>
      <c r="J8" s="163"/>
      <c r="K8" s="163"/>
      <c r="L8" s="163"/>
      <c r="M8" s="163"/>
      <c r="N8" s="163"/>
      <c r="O8" s="163"/>
      <c r="P8" s="163"/>
      <c r="Q8" s="163"/>
      <c r="R8" s="163"/>
      <c r="S8" s="163"/>
      <c r="T8" s="163"/>
      <c r="U8" s="163"/>
      <c r="V8" s="163"/>
      <c r="W8" s="163"/>
      <c r="X8" s="163"/>
      <c r="Y8" s="163"/>
      <c r="Z8" s="163"/>
      <c r="AA8" s="163"/>
      <c r="AB8" s="163"/>
    </row>
    <row r="9" spans="1:28" ht="12.75" customHeight="1">
      <c r="A9" s="163"/>
      <c r="B9" s="163"/>
      <c r="C9" s="163"/>
      <c r="D9" s="163"/>
      <c r="E9" s="163"/>
      <c r="F9" s="163"/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</row>
    <row r="10" spans="1:28" ht="12.75" customHeight="1">
      <c r="A10" s="163"/>
      <c r="B10" s="163"/>
      <c r="C10" s="163"/>
      <c r="D10" s="163"/>
      <c r="E10" s="163"/>
      <c r="F10" s="163"/>
      <c r="G10" s="163"/>
      <c r="H10" s="163"/>
      <c r="I10" s="163"/>
      <c r="J10" s="163"/>
      <c r="K10" s="163"/>
      <c r="L10" s="163"/>
      <c r="M10" s="163"/>
      <c r="N10" s="163"/>
      <c r="O10" s="163"/>
      <c r="P10" s="163"/>
      <c r="Q10" s="163"/>
      <c r="R10" s="163"/>
      <c r="S10" s="163"/>
      <c r="T10" s="163"/>
      <c r="U10" s="163"/>
      <c r="V10" s="163"/>
      <c r="W10" s="163"/>
      <c r="X10" s="163"/>
      <c r="Y10" s="163"/>
      <c r="Z10" s="163"/>
      <c r="AA10" s="163"/>
      <c r="AB10" s="163"/>
    </row>
    <row r="11" spans="1:28" ht="12.75" customHeight="1">
      <c r="A11" s="163"/>
      <c r="B11" s="163"/>
      <c r="C11" s="163"/>
      <c r="D11" s="163"/>
      <c r="E11" s="163"/>
      <c r="F11" s="163"/>
      <c r="G11" s="163"/>
      <c r="H11" s="163"/>
      <c r="I11" s="163"/>
      <c r="J11" s="163"/>
      <c r="K11" s="163"/>
      <c r="L11" s="163"/>
      <c r="M11" s="163"/>
      <c r="N11" s="163"/>
      <c r="O11" s="163"/>
      <c r="P11" s="163"/>
      <c r="Q11" s="163"/>
      <c r="R11" s="163"/>
      <c r="S11" s="163"/>
      <c r="T11" s="163"/>
      <c r="U11" s="163"/>
      <c r="V11" s="163"/>
      <c r="W11" s="163"/>
      <c r="X11" s="163"/>
      <c r="Y11" s="163"/>
      <c r="Z11" s="163"/>
      <c r="AA11" s="163"/>
      <c r="AB11" s="163"/>
    </row>
    <row r="12" spans="1:28" ht="12.75" customHeight="1">
      <c r="A12" s="163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63"/>
      <c r="N12" s="163"/>
      <c r="O12" s="163"/>
      <c r="P12" s="163"/>
      <c r="Q12" s="163"/>
      <c r="R12" s="163"/>
      <c r="S12" s="163"/>
      <c r="T12" s="163"/>
      <c r="U12" s="163"/>
      <c r="V12" s="163"/>
      <c r="W12" s="163"/>
      <c r="X12" s="163"/>
      <c r="Y12" s="163"/>
      <c r="Z12" s="163"/>
      <c r="AA12" s="163"/>
      <c r="AB12" s="163"/>
    </row>
    <row r="13" spans="1:28" ht="12.75" customHeight="1">
      <c r="A13" s="163"/>
      <c r="B13" s="163"/>
      <c r="C13" s="163"/>
      <c r="D13" s="163"/>
      <c r="E13" s="163"/>
      <c r="F13" s="163"/>
      <c r="G13" s="163"/>
      <c r="H13" s="163"/>
      <c r="I13" s="163"/>
      <c r="J13" s="163"/>
      <c r="K13" s="163"/>
      <c r="L13" s="163"/>
      <c r="M13" s="163"/>
      <c r="N13" s="163"/>
      <c r="O13" s="163"/>
      <c r="P13" s="163"/>
      <c r="Q13" s="163"/>
      <c r="R13" s="163"/>
      <c r="S13" s="163"/>
      <c r="T13" s="163"/>
      <c r="U13" s="163"/>
      <c r="V13" s="163"/>
      <c r="W13" s="163"/>
      <c r="X13" s="163"/>
      <c r="Y13" s="163"/>
      <c r="Z13" s="163"/>
      <c r="AA13" s="163"/>
      <c r="AB13" s="163"/>
    </row>
    <row r="14" spans="1:28" ht="12.75" customHeight="1">
      <c r="A14" s="163"/>
      <c r="B14" s="163"/>
      <c r="C14" s="163"/>
      <c r="D14" s="163"/>
      <c r="E14" s="163"/>
      <c r="F14" s="163"/>
      <c r="G14" s="163"/>
      <c r="H14" s="163"/>
      <c r="I14" s="163"/>
      <c r="J14" s="163"/>
      <c r="K14" s="163"/>
      <c r="L14" s="163"/>
      <c r="M14" s="163"/>
      <c r="N14" s="163"/>
      <c r="O14" s="163"/>
      <c r="P14" s="163"/>
      <c r="Q14" s="163"/>
      <c r="R14" s="163"/>
      <c r="S14" s="163"/>
      <c r="T14" s="163"/>
      <c r="U14" s="163"/>
      <c r="V14" s="163"/>
      <c r="W14" s="163"/>
      <c r="X14" s="163"/>
      <c r="Y14" s="163"/>
      <c r="Z14" s="163"/>
      <c r="AA14" s="163"/>
      <c r="AB14" s="163"/>
    </row>
    <row r="15" spans="1:28" ht="12.75" customHeight="1">
      <c r="A15" s="163"/>
      <c r="B15" s="163"/>
      <c r="C15" s="163"/>
      <c r="D15" s="163"/>
      <c r="E15" s="163"/>
      <c r="F15" s="163"/>
      <c r="G15" s="163"/>
      <c r="H15" s="163"/>
      <c r="I15" s="163"/>
      <c r="J15" s="163"/>
      <c r="K15" s="163"/>
      <c r="L15" s="163"/>
      <c r="M15" s="163"/>
      <c r="N15" s="163"/>
      <c r="O15" s="163"/>
      <c r="P15" s="163"/>
      <c r="Q15" s="163"/>
      <c r="R15" s="163"/>
      <c r="S15" s="163"/>
      <c r="T15" s="163"/>
      <c r="U15" s="163"/>
      <c r="V15" s="163"/>
      <c r="W15" s="163"/>
      <c r="X15" s="163"/>
      <c r="Y15" s="163"/>
      <c r="Z15" s="163"/>
      <c r="AA15" s="163"/>
      <c r="AB15" s="163"/>
    </row>
    <row r="16" spans="1:28" ht="12.75" customHeight="1">
      <c r="A16" s="163"/>
      <c r="B16" s="163"/>
      <c r="C16" s="163"/>
      <c r="D16" s="163"/>
      <c r="E16" s="163"/>
      <c r="F16" s="163"/>
      <c r="G16" s="163"/>
      <c r="H16" s="163"/>
      <c r="I16" s="163"/>
      <c r="J16" s="163"/>
      <c r="K16" s="163"/>
      <c r="L16" s="163"/>
      <c r="M16" s="163"/>
      <c r="N16" s="163"/>
      <c r="O16" s="163"/>
      <c r="P16" s="163"/>
      <c r="Q16" s="163"/>
      <c r="R16" s="163"/>
      <c r="S16" s="163"/>
      <c r="T16" s="163"/>
      <c r="U16" s="163"/>
      <c r="V16" s="163"/>
      <c r="W16" s="163"/>
      <c r="X16" s="163"/>
      <c r="Y16" s="163"/>
      <c r="Z16" s="163"/>
      <c r="AA16" s="163"/>
      <c r="AB16" s="163"/>
    </row>
    <row r="17" spans="1:28" ht="12.75" customHeight="1">
      <c r="A17" s="163"/>
      <c r="B17" s="163"/>
      <c r="C17" s="163"/>
      <c r="D17" s="163"/>
      <c r="E17" s="163"/>
      <c r="F17" s="163"/>
      <c r="G17" s="163"/>
      <c r="H17" s="163"/>
      <c r="I17" s="163"/>
      <c r="J17" s="163"/>
      <c r="K17" s="163"/>
      <c r="L17" s="163"/>
      <c r="M17" s="163"/>
      <c r="N17" s="163"/>
      <c r="O17" s="163"/>
      <c r="P17" s="163"/>
      <c r="Q17" s="163"/>
      <c r="R17" s="163"/>
      <c r="S17" s="163"/>
      <c r="T17" s="163"/>
      <c r="U17" s="163"/>
      <c r="V17" s="163"/>
      <c r="W17" s="163"/>
      <c r="X17" s="163"/>
      <c r="Y17" s="163"/>
      <c r="Z17" s="163"/>
      <c r="AA17" s="163"/>
      <c r="AB17" s="163"/>
    </row>
    <row r="18" spans="1:28" ht="12.75" customHeight="1">
      <c r="A18" s="163"/>
      <c r="B18" s="163"/>
      <c r="C18" s="163"/>
      <c r="D18" s="163"/>
      <c r="E18" s="163"/>
      <c r="F18" s="163"/>
      <c r="G18" s="163"/>
      <c r="H18" s="163"/>
      <c r="I18" s="163"/>
      <c r="J18" s="163"/>
      <c r="K18" s="163"/>
      <c r="L18" s="163"/>
      <c r="M18" s="163"/>
      <c r="N18" s="163"/>
      <c r="O18" s="163"/>
      <c r="P18" s="163"/>
      <c r="Q18" s="163"/>
      <c r="R18" s="163"/>
      <c r="S18" s="163"/>
      <c r="T18" s="163"/>
      <c r="U18" s="163"/>
      <c r="V18" s="163"/>
      <c r="W18" s="163"/>
      <c r="X18" s="163"/>
      <c r="Y18" s="163"/>
      <c r="Z18" s="163"/>
      <c r="AA18" s="163"/>
      <c r="AB18" s="163"/>
    </row>
    <row r="19" spans="1:28" ht="12.75" customHeight="1">
      <c r="A19" s="163"/>
      <c r="B19" s="163"/>
      <c r="C19" s="163"/>
      <c r="D19" s="163"/>
      <c r="E19" s="163"/>
      <c r="F19" s="163"/>
      <c r="G19" s="163"/>
      <c r="H19" s="163"/>
      <c r="I19" s="163"/>
      <c r="J19" s="163"/>
      <c r="K19" s="163"/>
      <c r="L19" s="163"/>
      <c r="M19" s="163"/>
      <c r="N19" s="163"/>
      <c r="O19" s="163"/>
      <c r="P19" s="163"/>
      <c r="Q19" s="163"/>
      <c r="R19" s="163"/>
      <c r="S19" s="163"/>
      <c r="T19" s="163"/>
      <c r="U19" s="163"/>
      <c r="V19" s="163"/>
      <c r="W19" s="163"/>
      <c r="X19" s="163"/>
      <c r="Y19" s="163"/>
      <c r="Z19" s="163"/>
      <c r="AA19" s="163"/>
      <c r="AB19" s="163"/>
    </row>
    <row r="20" spans="1:28" ht="12.75" customHeight="1">
      <c r="A20" s="163"/>
      <c r="B20" s="163"/>
      <c r="C20" s="163"/>
      <c r="D20" s="163"/>
      <c r="E20" s="163"/>
      <c r="F20" s="163"/>
      <c r="G20" s="163"/>
      <c r="H20" s="163"/>
      <c r="I20" s="163"/>
      <c r="J20" s="163"/>
      <c r="K20" s="163"/>
      <c r="L20" s="163"/>
      <c r="M20" s="163"/>
      <c r="N20" s="163"/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</row>
    <row r="21" spans="1:28" ht="12.75" customHeight="1">
      <c r="A21" s="163"/>
      <c r="B21" s="163"/>
      <c r="C21" s="163"/>
      <c r="D21" s="163"/>
      <c r="E21" s="163"/>
      <c r="F21" s="163"/>
      <c r="G21" s="163"/>
      <c r="H21" s="163"/>
      <c r="I21" s="163"/>
      <c r="J21" s="163"/>
      <c r="K21" s="163"/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</row>
    <row r="22" spans="1:28" ht="12.75" customHeight="1">
      <c r="A22" s="163"/>
      <c r="B22" s="163"/>
      <c r="C22" s="163"/>
      <c r="D22" s="163"/>
      <c r="E22" s="163"/>
      <c r="F22" s="163"/>
      <c r="G22" s="163"/>
      <c r="H22" s="163"/>
      <c r="I22" s="163"/>
      <c r="J22" s="163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</row>
    <row r="23" spans="1:28" ht="12.75" customHeight="1">
      <c r="A23" s="163"/>
      <c r="B23" s="163"/>
      <c r="C23" s="163"/>
      <c r="D23" s="163"/>
      <c r="E23" s="163"/>
      <c r="F23" s="163"/>
      <c r="G23" s="163"/>
      <c r="H23" s="163"/>
      <c r="I23" s="163"/>
      <c r="J23" s="163"/>
      <c r="K23" s="163"/>
      <c r="L23" s="163"/>
      <c r="M23" s="163"/>
      <c r="N23" s="163"/>
      <c r="O23" s="163"/>
      <c r="P23" s="163"/>
      <c r="Q23" s="163"/>
      <c r="R23" s="163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</row>
    <row r="24" spans="1:28" ht="12.75" customHeight="1">
      <c r="A24" s="163"/>
      <c r="B24" s="163"/>
      <c r="C24" s="163"/>
      <c r="D24" s="163"/>
      <c r="E24" s="163"/>
      <c r="F24" s="163"/>
      <c r="G24" s="163"/>
      <c r="H24" s="163"/>
      <c r="I24" s="163"/>
      <c r="J24" s="163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63"/>
      <c r="AA24" s="163"/>
      <c r="AB24" s="163"/>
    </row>
    <row r="25" spans="1:28" ht="12.75" customHeight="1">
      <c r="A25" s="163"/>
      <c r="B25" s="163"/>
      <c r="C25" s="163"/>
      <c r="D25" s="163"/>
      <c r="E25" s="163"/>
      <c r="F25" s="163"/>
      <c r="G25" s="163"/>
      <c r="H25" s="163"/>
      <c r="I25" s="163"/>
      <c r="J25" s="163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63"/>
      <c r="AA25" s="163"/>
      <c r="AB25" s="163"/>
    </row>
    <row r="26" spans="1:28" ht="12.75" customHeight="1">
      <c r="A26" s="163"/>
      <c r="B26" s="163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</row>
    <row r="27" spans="1:28" ht="12.75" customHeight="1">
      <c r="A27" s="163"/>
      <c r="B27" s="163"/>
      <c r="C27" s="163"/>
      <c r="D27" s="163"/>
      <c r="E27" s="163"/>
      <c r="F27" s="163"/>
      <c r="G27" s="163"/>
      <c r="H27" s="163"/>
      <c r="I27" s="163"/>
      <c r="J27" s="163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63"/>
      <c r="AA27" s="163"/>
      <c r="AB27" s="163"/>
    </row>
    <row r="28" spans="1:28" ht="12.75" customHeight="1">
      <c r="A28" s="163"/>
      <c r="B28" s="163"/>
      <c r="C28" s="163"/>
      <c r="D28" s="163"/>
      <c r="E28" s="163"/>
      <c r="F28" s="163"/>
      <c r="G28" s="163"/>
      <c r="H28" s="163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</row>
    <row r="29" spans="1:28" ht="12.75" customHeight="1">
      <c r="A29" s="163"/>
      <c r="B29" s="163"/>
      <c r="C29" s="163"/>
      <c r="D29" s="163"/>
      <c r="E29" s="163"/>
      <c r="F29" s="163"/>
      <c r="G29" s="163"/>
      <c r="H29" s="163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63"/>
      <c r="AA29" s="163"/>
      <c r="AB29" s="163"/>
    </row>
    <row r="30" spans="1:28" ht="12.75" customHeight="1">
      <c r="A30" s="163"/>
      <c r="B30" s="163"/>
      <c r="C30" s="163"/>
      <c r="D30" s="163"/>
      <c r="E30" s="163"/>
      <c r="F30" s="163"/>
      <c r="G30" s="163"/>
      <c r="H30" s="163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</row>
    <row r="31" spans="1:28" ht="12.75" customHeight="1">
      <c r="A31" s="163"/>
      <c r="B31" s="163"/>
      <c r="C31" s="163"/>
      <c r="D31" s="163"/>
      <c r="E31" s="163"/>
      <c r="F31" s="163"/>
      <c r="G31" s="163"/>
      <c r="H31" s="163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63"/>
      <c r="AA31" s="163"/>
      <c r="AB31" s="163"/>
    </row>
    <row r="32" spans="1:28" ht="12.75" customHeight="1">
      <c r="A32" s="163"/>
      <c r="B32" s="163"/>
      <c r="C32" s="163"/>
      <c r="D32" s="163"/>
      <c r="E32" s="163"/>
      <c r="F32" s="163"/>
      <c r="G32" s="163"/>
      <c r="H32" s="163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</row>
    <row r="33" spans="1:28" ht="12.75" customHeight="1">
      <c r="A33" s="163"/>
      <c r="B33" s="163"/>
      <c r="C33" s="163"/>
      <c r="D33" s="163"/>
      <c r="E33" s="163"/>
      <c r="F33" s="163"/>
      <c r="G33" s="163"/>
      <c r="H33" s="163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  <c r="AA33" s="163"/>
      <c r="AB33" s="163"/>
    </row>
    <row r="34" spans="1:28" ht="12.75" customHeight="1">
      <c r="A34" s="163"/>
      <c r="B34" s="163"/>
      <c r="C34" s="163"/>
      <c r="D34" s="163"/>
      <c r="E34" s="163"/>
      <c r="F34" s="163"/>
      <c r="G34" s="163"/>
      <c r="H34" s="163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</row>
    <row r="35" spans="1:28" ht="12.75" customHeight="1">
      <c r="A35" s="163"/>
      <c r="B35" s="163"/>
      <c r="C35" s="163"/>
      <c r="D35" s="163"/>
      <c r="E35" s="163"/>
      <c r="F35" s="163"/>
      <c r="G35" s="163"/>
      <c r="H35" s="163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63"/>
      <c r="AA35" s="163"/>
      <c r="AB35" s="163"/>
    </row>
    <row r="36" spans="1:28" ht="12.75" customHeight="1">
      <c r="A36" s="163"/>
      <c r="B36" s="163"/>
      <c r="C36" s="163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  <c r="AB36" s="163"/>
    </row>
    <row r="37" spans="1:28" ht="3" customHeight="1">
      <c r="A37" s="163"/>
      <c r="B37" s="163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63"/>
      <c r="AA37" s="163"/>
      <c r="AB37" s="163"/>
    </row>
    <row r="38" spans="1:28" ht="12.75" customHeight="1">
      <c r="A38" s="137" t="s">
        <v>274</v>
      </c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63"/>
      <c r="AA38" s="163"/>
      <c r="AB38" s="163"/>
    </row>
    <row r="39" spans="1:28" ht="21" customHeight="1">
      <c r="A39" s="442" t="s">
        <v>331</v>
      </c>
      <c r="B39" s="447"/>
      <c r="C39" s="447"/>
      <c r="D39" s="447"/>
      <c r="E39" s="447"/>
      <c r="F39" s="447"/>
      <c r="G39" s="447"/>
      <c r="H39" s="447"/>
      <c r="I39" s="447"/>
      <c r="J39" s="447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63"/>
      <c r="AA39" s="163"/>
      <c r="AB39" s="163"/>
    </row>
    <row r="40" spans="1:28" ht="12.75" customHeight="1">
      <c r="A40" s="163"/>
      <c r="B40" s="163"/>
      <c r="C40" s="163"/>
      <c r="D40" s="163"/>
      <c r="E40" s="163"/>
      <c r="F40" s="163"/>
      <c r="G40" s="163"/>
      <c r="H40" s="163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63"/>
      <c r="AA40" s="163"/>
      <c r="AB40" s="163"/>
    </row>
    <row r="41" spans="1:28" ht="12.75" customHeight="1">
      <c r="A41" s="163"/>
      <c r="B41" s="163"/>
      <c r="C41" s="163"/>
      <c r="D41" s="163"/>
      <c r="E41" s="163"/>
      <c r="F41" s="163"/>
      <c r="G41" s="163"/>
      <c r="H41" s="163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63"/>
      <c r="AA41" s="163"/>
      <c r="AB41" s="163"/>
    </row>
    <row r="42" spans="1:28" ht="12.75" customHeight="1">
      <c r="A42" s="163"/>
      <c r="B42" s="163"/>
      <c r="C42" s="163"/>
      <c r="D42" s="163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63"/>
      <c r="AA42" s="163"/>
      <c r="AB42" s="163"/>
    </row>
    <row r="43" spans="1:28" ht="12.75" customHeight="1">
      <c r="A43" s="163"/>
      <c r="B43" s="163"/>
      <c r="C43" s="163"/>
      <c r="D43" s="163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63"/>
      <c r="AA43" s="163"/>
      <c r="AB43" s="163"/>
    </row>
    <row r="44" spans="1:28" ht="15.75" customHeight="1">
      <c r="A44" s="163"/>
      <c r="B44" s="163"/>
      <c r="C44" s="163"/>
      <c r="D44" s="163"/>
      <c r="E44" s="163"/>
      <c r="F44" s="163"/>
      <c r="G44" s="163"/>
      <c r="H44" s="163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63"/>
      <c r="AA44" s="163"/>
      <c r="AB44" s="163"/>
    </row>
    <row r="45" spans="1:28" ht="15.75" customHeight="1">
      <c r="A45" s="163"/>
      <c r="B45" s="163"/>
      <c r="C45" s="163"/>
      <c r="D45" s="163"/>
      <c r="E45" s="163"/>
      <c r="F45" s="163"/>
      <c r="G45" s="163"/>
      <c r="H45" s="163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163"/>
      <c r="T45" s="163"/>
      <c r="U45" s="163"/>
      <c r="V45" s="163"/>
      <c r="W45" s="163"/>
      <c r="X45" s="163"/>
      <c r="Y45" s="163"/>
      <c r="Z45" s="163"/>
      <c r="AA45" s="163"/>
      <c r="AB45" s="163"/>
    </row>
    <row r="46" spans="1:28" ht="15.75" customHeight="1">
      <c r="A46" s="163"/>
      <c r="B46" s="163"/>
      <c r="C46" s="163"/>
      <c r="D46" s="163"/>
      <c r="E46" s="163"/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63"/>
      <c r="AA46" s="163"/>
      <c r="AB46" s="163"/>
    </row>
    <row r="47" spans="1:28" ht="15.75" customHeight="1">
      <c r="A47" s="163"/>
      <c r="B47" s="163"/>
      <c r="C47" s="163"/>
      <c r="D47" s="163"/>
      <c r="E47" s="163"/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63"/>
      <c r="AA47" s="163"/>
      <c r="AB47" s="163"/>
    </row>
    <row r="48" spans="1:28" ht="15.75" customHeight="1">
      <c r="A48" s="163"/>
      <c r="B48" s="163"/>
      <c r="C48" s="163"/>
      <c r="D48" s="163"/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63"/>
      <c r="AA48" s="163"/>
      <c r="AB48" s="163"/>
    </row>
    <row r="49" spans="1:28" ht="15.75" customHeight="1">
      <c r="A49" s="163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63"/>
      <c r="AA49" s="163"/>
      <c r="AB49" s="163"/>
    </row>
    <row r="50" spans="1:28" ht="15.75" customHeight="1">
      <c r="A50" s="163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63"/>
      <c r="AA50" s="163"/>
      <c r="AB50" s="163"/>
    </row>
    <row r="51" spans="1:28" ht="15.75" customHeight="1">
      <c r="A51" s="163"/>
      <c r="B51" s="163"/>
      <c r="C51" s="163"/>
      <c r="D51" s="163"/>
      <c r="E51" s="16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63"/>
      <c r="AA51" s="163"/>
      <c r="AB51" s="163"/>
    </row>
    <row r="52" spans="1:28" ht="15.75" customHeight="1">
      <c r="A52" s="163"/>
      <c r="B52" s="163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63"/>
      <c r="AA52" s="163"/>
      <c r="AB52" s="163"/>
    </row>
    <row r="53" spans="1:28" ht="15.75" customHeight="1">
      <c r="A53" s="163"/>
      <c r="B53" s="163"/>
      <c r="C53" s="163"/>
      <c r="D53" s="163"/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63"/>
      <c r="AA53" s="163"/>
      <c r="AB53" s="163"/>
    </row>
    <row r="54" spans="1:28" ht="15.75" customHeight="1">
      <c r="A54" s="163"/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63"/>
      <c r="AA54" s="163"/>
      <c r="AB54" s="163"/>
    </row>
    <row r="55" spans="1:28" ht="15.75" customHeight="1">
      <c r="A55" s="163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63"/>
      <c r="AA55" s="163"/>
      <c r="AB55" s="163"/>
    </row>
    <row r="56" spans="1:28" ht="15.75" customHeight="1">
      <c r="A56" s="163"/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63"/>
      <c r="AA56" s="163"/>
      <c r="AB56" s="163"/>
    </row>
    <row r="57" spans="1:28">
      <c r="A57" s="163"/>
      <c r="B57" s="163"/>
      <c r="C57" s="163"/>
      <c r="D57" s="163"/>
      <c r="E57" s="163"/>
      <c r="F57" s="163"/>
      <c r="G57" s="163"/>
      <c r="H57" s="163"/>
      <c r="I57" s="163"/>
      <c r="J57" s="163"/>
      <c r="K57" s="163"/>
      <c r="L57" s="163"/>
      <c r="M57" s="163"/>
      <c r="N57" s="163"/>
      <c r="O57" s="163"/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63"/>
      <c r="AA57" s="163"/>
      <c r="AB57" s="163"/>
    </row>
    <row r="58" spans="1:28">
      <c r="A58" s="163"/>
      <c r="B58" s="163"/>
      <c r="C58" s="163"/>
      <c r="D58" s="163"/>
      <c r="E58" s="163"/>
      <c r="F58" s="163"/>
      <c r="G58" s="163"/>
      <c r="H58" s="163"/>
      <c r="I58" s="163"/>
      <c r="J58" s="163"/>
      <c r="K58" s="163"/>
      <c r="L58" s="163"/>
      <c r="M58" s="163"/>
      <c r="N58" s="163"/>
      <c r="O58" s="163"/>
      <c r="P58" s="163"/>
      <c r="Q58" s="163"/>
      <c r="R58" s="163"/>
      <c r="S58" s="163"/>
      <c r="T58" s="163"/>
      <c r="U58" s="163"/>
      <c r="V58" s="163"/>
      <c r="W58" s="163"/>
      <c r="X58" s="163"/>
      <c r="Y58" s="163"/>
      <c r="Z58" s="163"/>
      <c r="AA58" s="163"/>
      <c r="AB58" s="163"/>
    </row>
    <row r="59" spans="1:28">
      <c r="A59" s="163"/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163"/>
      <c r="Z59" s="163"/>
      <c r="AA59" s="163"/>
      <c r="AB59" s="163"/>
    </row>
    <row r="60" spans="1:28">
      <c r="A60" s="163"/>
      <c r="B60" s="163"/>
      <c r="C60" s="163"/>
      <c r="D60" s="163"/>
      <c r="E60" s="163"/>
      <c r="F60" s="163"/>
      <c r="G60" s="163"/>
      <c r="H60" s="163"/>
      <c r="I60" s="163"/>
      <c r="J60" s="163"/>
      <c r="K60" s="163"/>
      <c r="L60" s="163"/>
      <c r="M60" s="163"/>
      <c r="N60" s="163"/>
      <c r="O60" s="163"/>
      <c r="P60" s="163"/>
      <c r="Q60" s="163"/>
      <c r="R60" s="163"/>
      <c r="S60" s="163"/>
      <c r="T60" s="163"/>
      <c r="U60" s="163"/>
      <c r="V60" s="163"/>
      <c r="W60" s="163"/>
      <c r="X60" s="163"/>
      <c r="Y60" s="163"/>
      <c r="Z60" s="163"/>
      <c r="AA60" s="163"/>
      <c r="AB60" s="163"/>
    </row>
    <row r="61" spans="1:28">
      <c r="A61" s="163"/>
      <c r="B61" s="163"/>
      <c r="C61" s="163"/>
      <c r="D61" s="163"/>
      <c r="E61" s="163"/>
      <c r="F61" s="163"/>
      <c r="G61" s="163"/>
      <c r="H61" s="163"/>
      <c r="I61" s="163"/>
      <c r="J61" s="163"/>
      <c r="K61" s="163"/>
      <c r="L61" s="163"/>
      <c r="M61" s="163"/>
      <c r="N61" s="163"/>
      <c r="O61" s="163"/>
      <c r="P61" s="163"/>
      <c r="Q61" s="163"/>
      <c r="R61" s="163"/>
      <c r="S61" s="163"/>
      <c r="T61" s="163"/>
      <c r="U61" s="163"/>
      <c r="V61" s="163"/>
      <c r="W61" s="163"/>
      <c r="X61" s="163"/>
      <c r="Y61" s="163"/>
      <c r="Z61" s="163"/>
      <c r="AA61" s="163"/>
      <c r="AB61" s="163"/>
    </row>
    <row r="62" spans="1:28">
      <c r="A62" s="163"/>
      <c r="B62" s="163"/>
      <c r="C62" s="163"/>
      <c r="D62" s="163"/>
      <c r="E62" s="163"/>
      <c r="F62" s="163"/>
      <c r="G62" s="163"/>
      <c r="H62" s="163"/>
      <c r="I62" s="163"/>
      <c r="J62" s="163"/>
      <c r="K62" s="163"/>
      <c r="L62" s="163"/>
      <c r="M62" s="163"/>
      <c r="N62" s="163"/>
      <c r="O62" s="163"/>
      <c r="P62" s="163"/>
      <c r="Q62" s="163"/>
      <c r="R62" s="163"/>
      <c r="S62" s="163"/>
      <c r="T62" s="163"/>
      <c r="U62" s="163"/>
      <c r="V62" s="163"/>
      <c r="W62" s="163"/>
      <c r="X62" s="163"/>
      <c r="Y62" s="163"/>
      <c r="Z62" s="163"/>
      <c r="AA62" s="163"/>
      <c r="AB62" s="163"/>
    </row>
    <row r="63" spans="1:28">
      <c r="A63" s="163"/>
      <c r="B63" s="163"/>
      <c r="C63" s="163"/>
      <c r="D63" s="163"/>
      <c r="E63" s="163"/>
      <c r="F63" s="163"/>
      <c r="G63" s="163"/>
      <c r="H63" s="163"/>
      <c r="I63" s="163"/>
      <c r="J63" s="163"/>
      <c r="K63" s="163"/>
      <c r="L63" s="163"/>
      <c r="M63" s="163"/>
      <c r="N63" s="163"/>
      <c r="O63" s="163"/>
      <c r="P63" s="163"/>
      <c r="Q63" s="163"/>
      <c r="R63" s="163"/>
      <c r="S63" s="163"/>
      <c r="T63" s="163"/>
      <c r="U63" s="163"/>
      <c r="V63" s="163"/>
      <c r="W63" s="163"/>
      <c r="X63" s="163"/>
      <c r="Y63" s="163"/>
      <c r="Z63" s="163"/>
      <c r="AA63" s="163"/>
      <c r="AB63" s="163"/>
    </row>
    <row r="64" spans="1:28">
      <c r="A64" s="163"/>
      <c r="B64" s="163"/>
      <c r="C64" s="163"/>
      <c r="D64" s="163"/>
      <c r="E64" s="163"/>
      <c r="F64" s="163"/>
      <c r="G64" s="163"/>
      <c r="H64" s="163"/>
      <c r="I64" s="163"/>
      <c r="J64" s="163"/>
      <c r="K64" s="163"/>
      <c r="L64" s="163"/>
      <c r="M64" s="163"/>
      <c r="N64" s="163"/>
      <c r="O64" s="163"/>
      <c r="P64" s="163"/>
      <c r="Q64" s="163"/>
      <c r="R64" s="163"/>
      <c r="S64" s="163"/>
      <c r="T64" s="163"/>
      <c r="U64" s="163"/>
      <c r="V64" s="163"/>
      <c r="W64" s="163"/>
      <c r="X64" s="163"/>
      <c r="Y64" s="163"/>
      <c r="Z64" s="163"/>
      <c r="AA64" s="163"/>
      <c r="AB64" s="163"/>
    </row>
    <row r="65" spans="1:28">
      <c r="A65" s="163"/>
      <c r="B65" s="163"/>
      <c r="C65" s="163"/>
      <c r="D65" s="163"/>
      <c r="E65" s="163"/>
      <c r="F65" s="163"/>
      <c r="G65" s="163"/>
      <c r="H65" s="163"/>
      <c r="I65" s="163"/>
      <c r="J65" s="163"/>
      <c r="K65" s="163"/>
      <c r="L65" s="163"/>
      <c r="M65" s="163"/>
      <c r="N65" s="163"/>
      <c r="O65" s="163"/>
      <c r="P65" s="163"/>
      <c r="Q65" s="163"/>
      <c r="R65" s="163"/>
      <c r="S65" s="163"/>
      <c r="T65" s="163"/>
      <c r="U65" s="163"/>
      <c r="V65" s="163"/>
      <c r="W65" s="163"/>
      <c r="X65" s="163"/>
      <c r="Y65" s="163"/>
      <c r="Z65" s="163"/>
      <c r="AA65" s="163"/>
      <c r="AB65" s="163"/>
    </row>
    <row r="66" spans="1:28">
      <c r="A66" s="163"/>
      <c r="B66" s="163"/>
      <c r="C66" s="163"/>
      <c r="D66" s="163"/>
      <c r="E66" s="163"/>
      <c r="F66" s="163"/>
      <c r="G66" s="163"/>
      <c r="H66" s="163"/>
      <c r="I66" s="163"/>
      <c r="J66" s="163"/>
      <c r="K66" s="163"/>
      <c r="L66" s="163"/>
      <c r="M66" s="163"/>
      <c r="N66" s="163"/>
      <c r="O66" s="163"/>
      <c r="P66" s="163"/>
      <c r="Q66" s="163"/>
      <c r="R66" s="163"/>
      <c r="S66" s="163"/>
      <c r="T66" s="163"/>
      <c r="U66" s="163"/>
      <c r="V66" s="163"/>
      <c r="W66" s="163"/>
      <c r="X66" s="163"/>
      <c r="Y66" s="163"/>
      <c r="Z66" s="163"/>
      <c r="AA66" s="163"/>
      <c r="AB66" s="163"/>
    </row>
    <row r="67" spans="1:28">
      <c r="A67" s="163"/>
      <c r="B67" s="163"/>
      <c r="C67" s="163"/>
      <c r="D67" s="163"/>
      <c r="E67" s="163"/>
      <c r="F67" s="163"/>
      <c r="G67" s="163"/>
      <c r="H67" s="163"/>
      <c r="I67" s="163"/>
      <c r="J67" s="163"/>
      <c r="K67" s="163"/>
      <c r="L67" s="163"/>
      <c r="M67" s="163"/>
      <c r="N67" s="163"/>
      <c r="O67" s="163"/>
      <c r="P67" s="163"/>
      <c r="Q67" s="163"/>
      <c r="R67" s="163"/>
      <c r="S67" s="163"/>
      <c r="T67" s="163"/>
      <c r="U67" s="163"/>
      <c r="V67" s="163"/>
      <c r="W67" s="163"/>
      <c r="X67" s="163"/>
      <c r="Y67" s="163"/>
      <c r="Z67" s="163"/>
      <c r="AA67" s="163"/>
      <c r="AB67" s="163"/>
    </row>
    <row r="68" spans="1:28">
      <c r="A68" s="163"/>
      <c r="B68" s="163"/>
      <c r="C68" s="163"/>
      <c r="D68" s="163"/>
      <c r="E68" s="163"/>
      <c r="F68" s="163"/>
      <c r="G68" s="163"/>
      <c r="H68" s="163"/>
      <c r="I68" s="163"/>
      <c r="J68" s="163"/>
      <c r="K68" s="163"/>
      <c r="L68" s="163"/>
      <c r="M68" s="163"/>
      <c r="N68" s="163"/>
      <c r="O68" s="163"/>
      <c r="P68" s="163"/>
      <c r="Q68" s="163"/>
      <c r="R68" s="163"/>
      <c r="S68" s="163"/>
      <c r="T68" s="163"/>
      <c r="U68" s="163"/>
      <c r="V68" s="163"/>
      <c r="W68" s="163"/>
      <c r="X68" s="163"/>
      <c r="Y68" s="163"/>
      <c r="Z68" s="163"/>
      <c r="AA68" s="163"/>
      <c r="AB68" s="163"/>
    </row>
    <row r="69" spans="1:28">
      <c r="A69" s="163"/>
      <c r="B69" s="163"/>
      <c r="C69" s="163"/>
      <c r="D69" s="163"/>
      <c r="E69" s="163"/>
      <c r="F69" s="163"/>
      <c r="G69" s="163"/>
      <c r="H69" s="163"/>
      <c r="I69" s="163"/>
      <c r="J69" s="163"/>
      <c r="K69" s="163"/>
      <c r="L69" s="163"/>
      <c r="M69" s="163"/>
      <c r="N69" s="163"/>
      <c r="O69" s="163"/>
      <c r="P69" s="163"/>
      <c r="Q69" s="163"/>
      <c r="R69" s="163"/>
      <c r="S69" s="163"/>
      <c r="T69" s="163"/>
      <c r="U69" s="163"/>
      <c r="V69" s="163"/>
      <c r="W69" s="163"/>
      <c r="X69" s="163"/>
      <c r="Y69" s="163"/>
      <c r="Z69" s="163"/>
      <c r="AA69" s="163"/>
      <c r="AB69" s="163"/>
    </row>
    <row r="70" spans="1:28">
      <c r="A70" s="163"/>
      <c r="B70" s="163"/>
      <c r="C70" s="163"/>
      <c r="D70" s="163"/>
      <c r="E70" s="163"/>
      <c r="F70" s="163"/>
      <c r="G70" s="163"/>
      <c r="H70" s="163"/>
      <c r="I70" s="163"/>
      <c r="J70" s="163"/>
      <c r="K70" s="163"/>
      <c r="L70" s="163"/>
      <c r="M70" s="163"/>
      <c r="N70" s="163"/>
      <c r="O70" s="163"/>
      <c r="P70" s="163"/>
      <c r="Q70" s="163"/>
      <c r="R70" s="163"/>
      <c r="S70" s="163"/>
      <c r="T70" s="163"/>
      <c r="U70" s="163"/>
      <c r="V70" s="163"/>
      <c r="W70" s="163"/>
      <c r="X70" s="163"/>
      <c r="Y70" s="163"/>
      <c r="Z70" s="163"/>
      <c r="AA70" s="163"/>
      <c r="AB70" s="163"/>
    </row>
    <row r="71" spans="1:28">
      <c r="A71" s="163"/>
      <c r="B71" s="163"/>
      <c r="C71" s="163"/>
      <c r="D71" s="163"/>
      <c r="E71" s="163"/>
      <c r="F71" s="163"/>
      <c r="G71" s="163"/>
      <c r="H71" s="163"/>
      <c r="I71" s="163"/>
      <c r="J71" s="163"/>
      <c r="K71" s="163"/>
      <c r="L71" s="163"/>
      <c r="M71" s="163"/>
      <c r="N71" s="163"/>
      <c r="O71" s="163"/>
      <c r="P71" s="163"/>
      <c r="Q71" s="163"/>
      <c r="R71" s="163"/>
      <c r="S71" s="163"/>
      <c r="T71" s="163"/>
      <c r="U71" s="163"/>
      <c r="V71" s="163"/>
      <c r="W71" s="163"/>
      <c r="X71" s="163"/>
      <c r="Y71" s="163"/>
      <c r="Z71" s="163"/>
      <c r="AA71" s="163"/>
      <c r="AB71" s="163"/>
    </row>
    <row r="72" spans="1:28">
      <c r="A72" s="163"/>
      <c r="B72" s="163"/>
      <c r="C72" s="163"/>
      <c r="D72" s="163"/>
      <c r="E72" s="163"/>
      <c r="F72" s="163"/>
      <c r="G72" s="163"/>
      <c r="H72" s="163"/>
      <c r="I72" s="163"/>
      <c r="J72" s="163"/>
      <c r="K72" s="163"/>
      <c r="L72" s="163"/>
      <c r="M72" s="163"/>
      <c r="N72" s="163"/>
      <c r="O72" s="163"/>
      <c r="P72" s="163"/>
      <c r="Q72" s="163"/>
      <c r="R72" s="163"/>
      <c r="S72" s="163"/>
      <c r="T72" s="163"/>
      <c r="U72" s="163"/>
      <c r="V72" s="163"/>
      <c r="W72" s="163"/>
      <c r="X72" s="163"/>
      <c r="Y72" s="163"/>
      <c r="Z72" s="163"/>
      <c r="AA72" s="163"/>
      <c r="AB72" s="163"/>
    </row>
    <row r="73" spans="1:28">
      <c r="A73" s="163"/>
      <c r="B73" s="163"/>
      <c r="C73" s="163"/>
      <c r="D73" s="163"/>
      <c r="E73" s="163"/>
      <c r="F73" s="163"/>
      <c r="G73" s="163"/>
      <c r="H73" s="163"/>
      <c r="I73" s="163"/>
      <c r="J73" s="163"/>
      <c r="K73" s="163"/>
      <c r="L73" s="163"/>
      <c r="M73" s="163"/>
      <c r="N73" s="163"/>
      <c r="O73" s="163"/>
      <c r="P73" s="163"/>
      <c r="Q73" s="163"/>
      <c r="R73" s="163"/>
      <c r="S73" s="163"/>
      <c r="T73" s="163"/>
      <c r="U73" s="163"/>
      <c r="V73" s="163"/>
      <c r="W73" s="163"/>
      <c r="X73" s="163"/>
      <c r="Y73" s="163"/>
      <c r="Z73" s="163"/>
      <c r="AA73" s="163"/>
      <c r="AB73" s="163"/>
    </row>
    <row r="74" spans="1:28">
      <c r="A74" s="163"/>
      <c r="B74" s="163"/>
      <c r="C74" s="163"/>
      <c r="D74" s="163"/>
      <c r="E74" s="163"/>
      <c r="F74" s="163"/>
      <c r="G74" s="163"/>
      <c r="H74" s="163"/>
      <c r="I74" s="163"/>
      <c r="J74" s="163"/>
      <c r="K74" s="163"/>
      <c r="L74" s="163"/>
      <c r="M74" s="163"/>
      <c r="N74" s="163"/>
      <c r="O74" s="163"/>
      <c r="P74" s="163"/>
      <c r="Q74" s="163"/>
      <c r="R74" s="163"/>
      <c r="S74" s="163"/>
      <c r="T74" s="163"/>
      <c r="U74" s="163"/>
      <c r="V74" s="163"/>
      <c r="W74" s="163"/>
      <c r="X74" s="163"/>
      <c r="Y74" s="163"/>
      <c r="Z74" s="163"/>
      <c r="AA74" s="163"/>
      <c r="AB74" s="163"/>
    </row>
    <row r="75" spans="1:28">
      <c r="A75" s="163"/>
      <c r="B75" s="163"/>
      <c r="C75" s="163"/>
      <c r="D75" s="163"/>
      <c r="E75" s="163"/>
      <c r="F75" s="163"/>
      <c r="G75" s="163"/>
      <c r="H75" s="163"/>
      <c r="I75" s="163"/>
      <c r="J75" s="163"/>
      <c r="K75" s="163"/>
      <c r="L75" s="163"/>
      <c r="M75" s="163"/>
      <c r="N75" s="163"/>
      <c r="O75" s="163"/>
      <c r="P75" s="163"/>
      <c r="Q75" s="163"/>
      <c r="R75" s="163"/>
      <c r="S75" s="163"/>
      <c r="T75" s="163"/>
      <c r="U75" s="163"/>
      <c r="V75" s="163"/>
      <c r="W75" s="163"/>
      <c r="X75" s="163"/>
      <c r="Y75" s="163"/>
      <c r="Z75" s="163"/>
      <c r="AA75" s="163"/>
      <c r="AB75" s="163"/>
    </row>
    <row r="76" spans="1:28">
      <c r="A76" s="163"/>
      <c r="B76" s="163"/>
      <c r="C76" s="163"/>
      <c r="D76" s="163"/>
      <c r="E76" s="163"/>
      <c r="F76" s="163"/>
      <c r="G76" s="163"/>
      <c r="H76" s="163"/>
      <c r="I76" s="163"/>
      <c r="J76" s="163"/>
      <c r="K76" s="163"/>
      <c r="L76" s="163"/>
      <c r="M76" s="163"/>
      <c r="N76" s="163"/>
      <c r="O76" s="163"/>
      <c r="P76" s="163"/>
      <c r="Q76" s="163"/>
      <c r="R76" s="163"/>
      <c r="S76" s="163"/>
      <c r="T76" s="163"/>
      <c r="U76" s="163"/>
      <c r="V76" s="163"/>
      <c r="W76" s="163"/>
      <c r="X76" s="163"/>
      <c r="Y76" s="163"/>
      <c r="Z76" s="163"/>
      <c r="AA76" s="163"/>
      <c r="AB76" s="163"/>
    </row>
    <row r="77" spans="1:28">
      <c r="A77" s="163"/>
      <c r="B77" s="163"/>
      <c r="C77" s="163"/>
      <c r="D77" s="163"/>
      <c r="E77" s="163"/>
      <c r="F77" s="163"/>
      <c r="G77" s="163"/>
      <c r="H77" s="163"/>
      <c r="I77" s="163"/>
      <c r="J77" s="163"/>
      <c r="K77" s="163"/>
      <c r="L77" s="163"/>
      <c r="M77" s="163"/>
      <c r="N77" s="163"/>
      <c r="O77" s="163"/>
      <c r="P77" s="163"/>
      <c r="Q77" s="163"/>
      <c r="R77" s="163"/>
      <c r="S77" s="163"/>
      <c r="T77" s="163"/>
      <c r="U77" s="163"/>
      <c r="V77" s="163"/>
      <c r="W77" s="163"/>
      <c r="X77" s="163"/>
      <c r="Y77" s="163"/>
      <c r="Z77" s="163"/>
      <c r="AA77" s="163"/>
      <c r="AB77" s="163"/>
    </row>
    <row r="78" spans="1:28">
      <c r="A78" s="163"/>
      <c r="B78" s="163"/>
      <c r="C78" s="163"/>
      <c r="D78" s="163"/>
      <c r="E78" s="163"/>
      <c r="F78" s="163"/>
      <c r="G78" s="163"/>
      <c r="H78" s="163"/>
      <c r="I78" s="163"/>
      <c r="J78" s="163"/>
      <c r="K78" s="163"/>
      <c r="L78" s="163"/>
      <c r="M78" s="163"/>
      <c r="N78" s="163"/>
      <c r="O78" s="163"/>
      <c r="P78" s="163"/>
      <c r="Q78" s="163"/>
      <c r="R78" s="163"/>
      <c r="S78" s="163"/>
      <c r="T78" s="163"/>
      <c r="U78" s="163"/>
      <c r="V78" s="163"/>
      <c r="W78" s="163"/>
      <c r="X78" s="163"/>
      <c r="Y78" s="163"/>
      <c r="Z78" s="163"/>
      <c r="AA78" s="163"/>
      <c r="AB78" s="163"/>
    </row>
    <row r="79" spans="1:28">
      <c r="A79" s="163"/>
      <c r="B79" s="163"/>
      <c r="C79" s="163"/>
      <c r="D79" s="163"/>
      <c r="E79" s="163"/>
      <c r="F79" s="163"/>
      <c r="G79" s="163"/>
      <c r="H79" s="163"/>
      <c r="I79" s="163"/>
      <c r="J79" s="163"/>
      <c r="K79" s="163"/>
      <c r="L79" s="163"/>
      <c r="M79" s="163"/>
      <c r="N79" s="163"/>
      <c r="O79" s="163"/>
      <c r="P79" s="163"/>
      <c r="Q79" s="163"/>
      <c r="R79" s="163"/>
      <c r="S79" s="163"/>
      <c r="T79" s="163"/>
      <c r="U79" s="163"/>
      <c r="V79" s="163"/>
      <c r="W79" s="163"/>
      <c r="X79" s="163"/>
      <c r="Y79" s="163"/>
      <c r="Z79" s="163"/>
      <c r="AA79" s="163"/>
      <c r="AB79" s="163"/>
    </row>
    <row r="80" spans="1:28">
      <c r="A80" s="163"/>
      <c r="B80" s="163"/>
      <c r="C80" s="163"/>
      <c r="D80" s="163"/>
      <c r="E80" s="163"/>
      <c r="F80" s="163"/>
      <c r="G80" s="163"/>
      <c r="H80" s="163"/>
      <c r="I80" s="163"/>
      <c r="J80" s="163"/>
      <c r="K80" s="163"/>
      <c r="L80" s="163"/>
      <c r="M80" s="163"/>
      <c r="N80" s="163"/>
      <c r="O80" s="163"/>
      <c r="P80" s="163"/>
      <c r="Q80" s="163"/>
      <c r="R80" s="163"/>
      <c r="S80" s="163"/>
      <c r="T80" s="163"/>
      <c r="U80" s="163"/>
      <c r="V80" s="163"/>
      <c r="W80" s="163"/>
      <c r="X80" s="163"/>
      <c r="Y80" s="163"/>
      <c r="Z80" s="163"/>
      <c r="AA80" s="163"/>
      <c r="AB80" s="163"/>
    </row>
    <row r="81" spans="1:28">
      <c r="A81" s="163"/>
      <c r="B81" s="163"/>
      <c r="C81" s="163"/>
      <c r="D81" s="163"/>
      <c r="E81" s="163"/>
      <c r="F81" s="163"/>
      <c r="G81" s="163"/>
      <c r="H81" s="163"/>
      <c r="I81" s="163"/>
      <c r="J81" s="163"/>
      <c r="K81" s="163"/>
      <c r="L81" s="163"/>
      <c r="M81" s="163"/>
      <c r="N81" s="163"/>
      <c r="O81" s="163"/>
      <c r="P81" s="163"/>
      <c r="Q81" s="163"/>
      <c r="R81" s="163"/>
      <c r="S81" s="163"/>
      <c r="T81" s="163"/>
      <c r="U81" s="163"/>
      <c r="V81" s="163"/>
      <c r="W81" s="163"/>
      <c r="X81" s="163"/>
      <c r="Y81" s="163"/>
      <c r="Z81" s="163"/>
      <c r="AA81" s="163"/>
      <c r="AB81" s="163"/>
    </row>
    <row r="82" spans="1:28">
      <c r="A82" s="163"/>
      <c r="B82" s="163"/>
      <c r="C82" s="163"/>
      <c r="D82" s="163"/>
      <c r="E82" s="163"/>
      <c r="F82" s="163"/>
      <c r="G82" s="163"/>
      <c r="H82" s="163"/>
      <c r="I82" s="163"/>
      <c r="J82" s="163"/>
      <c r="K82" s="163"/>
      <c r="L82" s="163"/>
      <c r="M82" s="163"/>
      <c r="N82" s="163"/>
      <c r="O82" s="163"/>
      <c r="P82" s="163"/>
      <c r="Q82" s="163"/>
      <c r="R82" s="163"/>
      <c r="S82" s="163"/>
      <c r="T82" s="163"/>
      <c r="U82" s="163"/>
      <c r="V82" s="163"/>
      <c r="W82" s="163"/>
      <c r="X82" s="163"/>
      <c r="Y82" s="163"/>
      <c r="Z82" s="163"/>
      <c r="AA82" s="163"/>
      <c r="AB82" s="163"/>
    </row>
    <row r="83" spans="1:28">
      <c r="A83" s="163"/>
      <c r="B83" s="163"/>
      <c r="C83" s="163"/>
      <c r="D83" s="163"/>
      <c r="E83" s="163"/>
      <c r="F83" s="163"/>
      <c r="G83" s="163"/>
      <c r="H83" s="163"/>
      <c r="I83" s="163"/>
      <c r="J83" s="163"/>
      <c r="K83" s="163"/>
      <c r="L83" s="163"/>
      <c r="M83" s="163"/>
      <c r="N83" s="163"/>
      <c r="O83" s="163"/>
      <c r="P83" s="163"/>
      <c r="Q83" s="163"/>
      <c r="R83" s="163"/>
      <c r="S83" s="163"/>
      <c r="T83" s="163"/>
      <c r="U83" s="163"/>
      <c r="V83" s="163"/>
      <c r="W83" s="163"/>
      <c r="X83" s="163"/>
      <c r="Y83" s="163"/>
      <c r="Z83" s="163"/>
      <c r="AA83" s="163"/>
      <c r="AB83" s="163"/>
    </row>
    <row r="84" spans="1:28">
      <c r="A84" s="163"/>
      <c r="B84" s="163"/>
      <c r="C84" s="163"/>
      <c r="D84" s="163"/>
      <c r="E84" s="163"/>
      <c r="F84" s="163"/>
      <c r="G84" s="163"/>
      <c r="H84" s="163"/>
      <c r="I84" s="163"/>
      <c r="J84" s="163"/>
      <c r="K84" s="163"/>
      <c r="L84" s="163"/>
      <c r="M84" s="163"/>
      <c r="N84" s="163"/>
      <c r="O84" s="163"/>
      <c r="P84" s="163"/>
      <c r="Q84" s="163"/>
      <c r="R84" s="163"/>
      <c r="S84" s="163"/>
      <c r="T84" s="163"/>
      <c r="U84" s="163"/>
      <c r="V84" s="163"/>
      <c r="W84" s="163"/>
      <c r="X84" s="163"/>
      <c r="Y84" s="163"/>
      <c r="Z84" s="163"/>
      <c r="AA84" s="163"/>
      <c r="AB84" s="163"/>
    </row>
    <row r="85" spans="1:28">
      <c r="A85" s="163"/>
      <c r="B85" s="163"/>
      <c r="C85" s="163"/>
      <c r="D85" s="163"/>
      <c r="E85" s="163"/>
      <c r="F85" s="163"/>
      <c r="G85" s="163"/>
      <c r="H85" s="163"/>
      <c r="I85" s="163"/>
      <c r="J85" s="163"/>
      <c r="K85" s="163"/>
      <c r="L85" s="163"/>
      <c r="M85" s="163"/>
      <c r="N85" s="163"/>
      <c r="O85" s="163"/>
      <c r="P85" s="163"/>
      <c r="Q85" s="163"/>
      <c r="R85" s="163"/>
      <c r="S85" s="163"/>
      <c r="T85" s="163"/>
      <c r="U85" s="163"/>
      <c r="V85" s="163"/>
      <c r="W85" s="163"/>
      <c r="X85" s="163"/>
      <c r="Y85" s="163"/>
      <c r="Z85" s="163"/>
      <c r="AA85" s="163"/>
      <c r="AB85" s="163"/>
    </row>
    <row r="86" spans="1:28">
      <c r="A86" s="163"/>
      <c r="B86" s="163"/>
      <c r="C86" s="163"/>
      <c r="D86" s="163"/>
      <c r="E86" s="163"/>
      <c r="F86" s="163"/>
      <c r="G86" s="163"/>
      <c r="H86" s="163"/>
      <c r="I86" s="163"/>
      <c r="J86" s="163"/>
      <c r="K86" s="163"/>
      <c r="L86" s="163"/>
      <c r="M86" s="163"/>
      <c r="N86" s="163"/>
      <c r="O86" s="163"/>
      <c r="P86" s="163"/>
      <c r="Q86" s="163"/>
      <c r="R86" s="163"/>
      <c r="S86" s="163"/>
      <c r="T86" s="163"/>
      <c r="U86" s="163"/>
      <c r="V86" s="163"/>
      <c r="W86" s="163"/>
      <c r="X86" s="163"/>
      <c r="Y86" s="163"/>
      <c r="Z86" s="163"/>
      <c r="AA86" s="163"/>
      <c r="AB86" s="163"/>
    </row>
    <row r="87" spans="1:28">
      <c r="A87" s="163"/>
      <c r="B87" s="163"/>
      <c r="C87" s="163"/>
      <c r="D87" s="163"/>
      <c r="E87" s="163"/>
      <c r="F87" s="163"/>
      <c r="G87" s="163"/>
      <c r="H87" s="163"/>
      <c r="I87" s="163"/>
      <c r="J87" s="163"/>
      <c r="K87" s="163"/>
      <c r="L87" s="163"/>
      <c r="M87" s="163"/>
      <c r="N87" s="163"/>
      <c r="O87" s="163"/>
      <c r="P87" s="163"/>
      <c r="Q87" s="163"/>
      <c r="R87" s="163"/>
      <c r="S87" s="163"/>
      <c r="T87" s="163"/>
      <c r="U87" s="163"/>
      <c r="V87" s="163"/>
      <c r="W87" s="163"/>
      <c r="X87" s="163"/>
      <c r="Y87" s="163"/>
      <c r="Z87" s="163"/>
      <c r="AA87" s="163"/>
      <c r="AB87" s="163"/>
    </row>
    <row r="88" spans="1:28">
      <c r="A88" s="163"/>
      <c r="B88" s="163"/>
      <c r="C88" s="163"/>
      <c r="D88" s="163"/>
      <c r="E88" s="163"/>
      <c r="F88" s="163"/>
      <c r="G88" s="163"/>
      <c r="H88" s="163"/>
      <c r="I88" s="163"/>
      <c r="J88" s="163"/>
      <c r="K88" s="163"/>
      <c r="L88" s="163"/>
      <c r="M88" s="163"/>
      <c r="N88" s="163"/>
      <c r="O88" s="163"/>
      <c r="P88" s="163"/>
      <c r="Q88" s="163"/>
      <c r="R88" s="163"/>
      <c r="S88" s="163"/>
      <c r="T88" s="163"/>
      <c r="U88" s="163"/>
      <c r="V88" s="163"/>
      <c r="W88" s="163"/>
      <c r="X88" s="163"/>
      <c r="Y88" s="163"/>
      <c r="Z88" s="163"/>
      <c r="AA88" s="163"/>
      <c r="AB88" s="163"/>
    </row>
    <row r="89" spans="1:28">
      <c r="A89" s="163"/>
      <c r="B89" s="163"/>
      <c r="C89" s="163"/>
      <c r="D89" s="163"/>
      <c r="E89" s="163"/>
      <c r="F89" s="163"/>
      <c r="G89" s="163"/>
      <c r="H89" s="163"/>
      <c r="I89" s="163"/>
      <c r="J89" s="163"/>
      <c r="K89" s="163"/>
      <c r="L89" s="163"/>
      <c r="M89" s="163"/>
      <c r="N89" s="163"/>
      <c r="O89" s="163"/>
      <c r="P89" s="163"/>
      <c r="Q89" s="163"/>
      <c r="R89" s="163"/>
      <c r="S89" s="163"/>
      <c r="T89" s="163"/>
      <c r="U89" s="163"/>
      <c r="V89" s="163"/>
      <c r="W89" s="163"/>
      <c r="X89" s="163"/>
      <c r="Y89" s="163"/>
      <c r="Z89" s="163"/>
      <c r="AA89" s="163"/>
      <c r="AB89" s="163"/>
    </row>
    <row r="90" spans="1:28">
      <c r="A90" s="163"/>
      <c r="B90" s="163"/>
      <c r="C90" s="163"/>
      <c r="D90" s="163"/>
      <c r="E90" s="163"/>
      <c r="F90" s="163"/>
      <c r="G90" s="163"/>
      <c r="H90" s="163"/>
      <c r="I90" s="163"/>
      <c r="J90" s="163"/>
      <c r="K90" s="163"/>
      <c r="L90" s="163"/>
      <c r="M90" s="163"/>
      <c r="N90" s="163"/>
      <c r="O90" s="163"/>
      <c r="P90" s="163"/>
      <c r="Q90" s="163"/>
      <c r="R90" s="163"/>
      <c r="S90" s="163"/>
      <c r="T90" s="163"/>
      <c r="U90" s="163"/>
      <c r="V90" s="163"/>
      <c r="W90" s="163"/>
      <c r="X90" s="163"/>
      <c r="Y90" s="163"/>
      <c r="Z90" s="163"/>
      <c r="AA90" s="163"/>
      <c r="AB90" s="163"/>
    </row>
    <row r="91" spans="1:28">
      <c r="A91" s="163"/>
      <c r="B91" s="163"/>
      <c r="C91" s="163"/>
      <c r="D91" s="163"/>
      <c r="E91" s="163"/>
      <c r="F91" s="163"/>
      <c r="G91" s="163"/>
      <c r="H91" s="163"/>
      <c r="I91" s="163"/>
      <c r="J91" s="163"/>
      <c r="K91" s="163"/>
      <c r="L91" s="163"/>
      <c r="M91" s="163"/>
      <c r="N91" s="163"/>
      <c r="O91" s="163"/>
      <c r="P91" s="163"/>
      <c r="Q91" s="163"/>
      <c r="R91" s="163"/>
      <c r="S91" s="163"/>
      <c r="T91" s="163"/>
      <c r="U91" s="163"/>
      <c r="V91" s="163"/>
      <c r="W91" s="163"/>
      <c r="X91" s="163"/>
      <c r="Y91" s="163"/>
      <c r="Z91" s="163"/>
      <c r="AA91" s="163"/>
      <c r="AB91" s="163"/>
    </row>
    <row r="92" spans="1:28">
      <c r="A92" s="163"/>
      <c r="B92" s="163"/>
      <c r="C92" s="163"/>
      <c r="D92" s="163"/>
      <c r="E92" s="163"/>
      <c r="F92" s="163"/>
      <c r="G92" s="163"/>
      <c r="H92" s="163"/>
      <c r="I92" s="163"/>
      <c r="J92" s="163"/>
      <c r="K92" s="163"/>
      <c r="L92" s="163"/>
      <c r="M92" s="163"/>
      <c r="N92" s="163"/>
      <c r="O92" s="163"/>
      <c r="P92" s="163"/>
      <c r="Q92" s="163"/>
      <c r="R92" s="163"/>
      <c r="S92" s="163"/>
      <c r="T92" s="163"/>
      <c r="U92" s="163"/>
      <c r="V92" s="163"/>
      <c r="W92" s="163"/>
      <c r="X92" s="163"/>
      <c r="Y92" s="163"/>
      <c r="Z92" s="163"/>
      <c r="AA92" s="163"/>
      <c r="AB92" s="163"/>
    </row>
    <row r="93" spans="1:28">
      <c r="A93" s="163"/>
      <c r="B93" s="163"/>
      <c r="C93" s="163"/>
      <c r="D93" s="163"/>
      <c r="E93" s="163"/>
      <c r="F93" s="163"/>
      <c r="G93" s="163"/>
      <c r="H93" s="163"/>
      <c r="I93" s="163"/>
      <c r="J93" s="163"/>
      <c r="K93" s="163"/>
      <c r="L93" s="163"/>
      <c r="M93" s="163"/>
      <c r="N93" s="163"/>
      <c r="O93" s="163"/>
      <c r="P93" s="163"/>
      <c r="Q93" s="163"/>
      <c r="R93" s="163"/>
      <c r="S93" s="163"/>
      <c r="T93" s="163"/>
      <c r="U93" s="163"/>
      <c r="V93" s="163"/>
      <c r="W93" s="163"/>
      <c r="X93" s="163"/>
      <c r="Y93" s="163"/>
      <c r="Z93" s="163"/>
      <c r="AA93" s="163"/>
      <c r="AB93" s="163"/>
    </row>
    <row r="94" spans="1:28">
      <c r="A94" s="163"/>
      <c r="B94" s="163"/>
      <c r="C94" s="163"/>
      <c r="D94" s="163"/>
      <c r="E94" s="163"/>
      <c r="F94" s="163"/>
      <c r="G94" s="163"/>
      <c r="H94" s="163"/>
      <c r="I94" s="163"/>
      <c r="J94" s="163"/>
      <c r="K94" s="163"/>
      <c r="L94" s="163"/>
      <c r="M94" s="163"/>
      <c r="N94" s="163"/>
      <c r="O94" s="163"/>
      <c r="P94" s="163"/>
      <c r="Q94" s="163"/>
      <c r="R94" s="163"/>
      <c r="S94" s="163"/>
      <c r="T94" s="163"/>
      <c r="U94" s="163"/>
      <c r="V94" s="163"/>
      <c r="W94" s="163"/>
      <c r="X94" s="163"/>
      <c r="Y94" s="163"/>
      <c r="Z94" s="163"/>
      <c r="AA94" s="163"/>
      <c r="AB94" s="163"/>
    </row>
    <row r="95" spans="1:28">
      <c r="A95" s="163"/>
      <c r="B95" s="163"/>
      <c r="C95" s="163"/>
      <c r="D95" s="163"/>
      <c r="E95" s="163"/>
      <c r="F95" s="163"/>
      <c r="G95" s="163"/>
      <c r="H95" s="163"/>
      <c r="I95" s="163"/>
      <c r="J95" s="163"/>
      <c r="K95" s="163"/>
      <c r="L95" s="163"/>
      <c r="M95" s="163"/>
      <c r="N95" s="163"/>
      <c r="O95" s="163"/>
      <c r="P95" s="163"/>
      <c r="Q95" s="163"/>
      <c r="R95" s="163"/>
      <c r="S95" s="163"/>
      <c r="T95" s="163"/>
      <c r="U95" s="163"/>
      <c r="V95" s="163"/>
      <c r="W95" s="163"/>
      <c r="X95" s="163"/>
      <c r="Y95" s="163"/>
      <c r="Z95" s="163"/>
      <c r="AA95" s="163"/>
      <c r="AB95" s="163"/>
    </row>
    <row r="96" spans="1:28">
      <c r="A96" s="163"/>
      <c r="B96" s="163"/>
      <c r="C96" s="163"/>
      <c r="D96" s="163"/>
      <c r="E96" s="163"/>
      <c r="F96" s="163"/>
      <c r="G96" s="163"/>
      <c r="H96" s="163"/>
      <c r="I96" s="163"/>
      <c r="J96" s="163"/>
      <c r="K96" s="163"/>
      <c r="L96" s="163"/>
      <c r="M96" s="163"/>
      <c r="N96" s="163"/>
      <c r="O96" s="163"/>
      <c r="P96" s="163"/>
      <c r="Q96" s="163"/>
      <c r="R96" s="163"/>
      <c r="S96" s="163"/>
      <c r="T96" s="163"/>
      <c r="U96" s="163"/>
      <c r="V96" s="163"/>
      <c r="W96" s="163"/>
      <c r="X96" s="163"/>
      <c r="Y96" s="163"/>
      <c r="Z96" s="163"/>
      <c r="AA96" s="163"/>
      <c r="AB96" s="163"/>
    </row>
    <row r="97" spans="1:28">
      <c r="A97" s="163"/>
      <c r="B97" s="163"/>
      <c r="C97" s="163"/>
      <c r="D97" s="163"/>
      <c r="E97" s="163"/>
      <c r="F97" s="163"/>
      <c r="G97" s="163"/>
      <c r="H97" s="163"/>
      <c r="I97" s="163"/>
      <c r="J97" s="163"/>
      <c r="K97" s="163"/>
      <c r="L97" s="163"/>
      <c r="M97" s="163"/>
      <c r="N97" s="163"/>
      <c r="O97" s="163"/>
      <c r="P97" s="163"/>
      <c r="Q97" s="163"/>
      <c r="R97" s="163"/>
      <c r="S97" s="163"/>
      <c r="T97" s="163"/>
      <c r="U97" s="163"/>
      <c r="V97" s="163"/>
      <c r="W97" s="163"/>
      <c r="X97" s="163"/>
      <c r="Y97" s="163"/>
      <c r="Z97" s="163"/>
      <c r="AA97" s="163"/>
      <c r="AB97" s="163"/>
    </row>
    <row r="98" spans="1:28">
      <c r="A98" s="163"/>
      <c r="B98" s="163"/>
      <c r="C98" s="163"/>
      <c r="D98" s="163"/>
      <c r="E98" s="163"/>
      <c r="F98" s="163"/>
      <c r="G98" s="163"/>
      <c r="H98" s="163"/>
      <c r="I98" s="163"/>
      <c r="J98" s="163"/>
      <c r="K98" s="163"/>
      <c r="L98" s="163"/>
      <c r="M98" s="163"/>
      <c r="N98" s="163"/>
      <c r="O98" s="163"/>
      <c r="P98" s="163"/>
      <c r="Q98" s="163"/>
      <c r="R98" s="163"/>
      <c r="S98" s="163"/>
      <c r="T98" s="163"/>
      <c r="U98" s="163"/>
      <c r="V98" s="163"/>
      <c r="W98" s="163"/>
      <c r="X98" s="163"/>
      <c r="Y98" s="163"/>
      <c r="Z98" s="163"/>
      <c r="AA98" s="163"/>
      <c r="AB98" s="163"/>
    </row>
    <row r="99" spans="1:28">
      <c r="A99" s="163"/>
      <c r="B99" s="163"/>
      <c r="C99" s="163"/>
      <c r="D99" s="163"/>
      <c r="E99" s="163"/>
      <c r="F99" s="163"/>
      <c r="G99" s="163"/>
      <c r="H99" s="163"/>
      <c r="I99" s="163"/>
      <c r="J99" s="163"/>
      <c r="K99" s="163"/>
      <c r="L99" s="163"/>
      <c r="M99" s="163"/>
      <c r="N99" s="163"/>
      <c r="O99" s="163"/>
      <c r="P99" s="163"/>
      <c r="Q99" s="163"/>
      <c r="R99" s="163"/>
      <c r="S99" s="163"/>
      <c r="T99" s="163"/>
      <c r="U99" s="163"/>
      <c r="V99" s="163"/>
      <c r="W99" s="163"/>
      <c r="X99" s="163"/>
      <c r="Y99" s="163"/>
      <c r="Z99" s="163"/>
      <c r="AA99" s="163"/>
      <c r="AB99" s="163"/>
    </row>
    <row r="100" spans="1:28">
      <c r="A100" s="163"/>
      <c r="B100" s="163"/>
      <c r="C100" s="163"/>
      <c r="D100" s="163"/>
      <c r="E100" s="163"/>
      <c r="F100" s="163"/>
      <c r="G100" s="163"/>
      <c r="H100" s="163"/>
      <c r="I100" s="163"/>
      <c r="J100" s="163"/>
      <c r="K100" s="163"/>
      <c r="L100" s="163"/>
      <c r="M100" s="163"/>
      <c r="N100" s="163"/>
      <c r="O100" s="163"/>
      <c r="P100" s="163"/>
      <c r="Q100" s="163"/>
      <c r="R100" s="163"/>
      <c r="S100" s="163"/>
      <c r="T100" s="163"/>
      <c r="U100" s="163"/>
      <c r="V100" s="163"/>
      <c r="W100" s="163"/>
      <c r="X100" s="163"/>
      <c r="Y100" s="163"/>
      <c r="Z100" s="163"/>
      <c r="AA100" s="163"/>
      <c r="AB100" s="163"/>
    </row>
    <row r="101" spans="1:28">
      <c r="A101" s="163"/>
      <c r="B101" s="163"/>
      <c r="C101" s="163"/>
      <c r="D101" s="163"/>
      <c r="E101" s="163"/>
      <c r="F101" s="163"/>
      <c r="G101" s="163"/>
      <c r="H101" s="163"/>
      <c r="I101" s="163"/>
      <c r="J101" s="163"/>
      <c r="K101" s="163"/>
      <c r="L101" s="163"/>
      <c r="M101" s="163"/>
      <c r="N101" s="163"/>
      <c r="O101" s="163"/>
      <c r="P101" s="163"/>
      <c r="Q101" s="163"/>
      <c r="R101" s="163"/>
      <c r="S101" s="163"/>
      <c r="T101" s="163"/>
      <c r="U101" s="163"/>
      <c r="V101" s="163"/>
      <c r="W101" s="163"/>
      <c r="X101" s="163"/>
      <c r="Y101" s="163"/>
      <c r="Z101" s="163"/>
      <c r="AA101" s="163"/>
      <c r="AB101" s="163"/>
    </row>
    <row r="102" spans="1:28">
      <c r="A102" s="163"/>
      <c r="B102" s="163"/>
      <c r="C102" s="163"/>
      <c r="D102" s="163"/>
      <c r="E102" s="163"/>
      <c r="F102" s="163"/>
      <c r="G102" s="163"/>
      <c r="H102" s="163"/>
      <c r="I102" s="163"/>
      <c r="J102" s="163"/>
      <c r="K102" s="163"/>
      <c r="L102" s="163"/>
      <c r="M102" s="163"/>
      <c r="N102" s="163"/>
      <c r="O102" s="163"/>
      <c r="P102" s="163"/>
      <c r="Q102" s="163"/>
      <c r="R102" s="163"/>
      <c r="S102" s="163"/>
      <c r="T102" s="163"/>
      <c r="U102" s="163"/>
      <c r="V102" s="163"/>
      <c r="W102" s="163"/>
      <c r="X102" s="163"/>
      <c r="Y102" s="163"/>
      <c r="Z102" s="163"/>
      <c r="AA102" s="163"/>
      <c r="AB102" s="163"/>
    </row>
    <row r="103" spans="1:28">
      <c r="A103" s="163"/>
      <c r="B103" s="163"/>
      <c r="C103" s="163"/>
      <c r="D103" s="163"/>
      <c r="E103" s="163"/>
      <c r="F103" s="163"/>
      <c r="G103" s="163"/>
      <c r="H103" s="163"/>
      <c r="I103" s="163"/>
      <c r="J103" s="163"/>
      <c r="K103" s="163"/>
      <c r="L103" s="163"/>
      <c r="M103" s="163"/>
      <c r="N103" s="163"/>
      <c r="O103" s="163"/>
      <c r="P103" s="163"/>
      <c r="Q103" s="163"/>
      <c r="R103" s="163"/>
      <c r="S103" s="163"/>
      <c r="T103" s="163"/>
      <c r="U103" s="163"/>
      <c r="V103" s="163"/>
      <c r="W103" s="163"/>
      <c r="X103" s="163"/>
      <c r="Y103" s="163"/>
      <c r="Z103" s="163"/>
      <c r="AA103" s="163"/>
      <c r="AB103" s="163"/>
    </row>
    <row r="104" spans="1:28">
      <c r="A104" s="163"/>
      <c r="B104" s="163"/>
      <c r="C104" s="163"/>
      <c r="D104" s="163"/>
      <c r="E104" s="163"/>
      <c r="F104" s="163"/>
      <c r="G104" s="163"/>
      <c r="H104" s="163"/>
      <c r="I104" s="163"/>
      <c r="J104" s="163"/>
      <c r="K104" s="163"/>
      <c r="L104" s="163"/>
      <c r="M104" s="163"/>
      <c r="N104" s="163"/>
      <c r="O104" s="163"/>
      <c r="P104" s="163"/>
      <c r="Q104" s="163"/>
      <c r="R104" s="163"/>
      <c r="S104" s="163"/>
      <c r="T104" s="163"/>
      <c r="U104" s="163"/>
      <c r="V104" s="163"/>
      <c r="W104" s="163"/>
      <c r="X104" s="163"/>
      <c r="Y104" s="163"/>
      <c r="Z104" s="163"/>
      <c r="AA104" s="163"/>
      <c r="AB104" s="163"/>
    </row>
    <row r="105" spans="1:28">
      <c r="A105" s="163"/>
      <c r="B105" s="163"/>
      <c r="C105" s="163"/>
      <c r="D105" s="163"/>
      <c r="E105" s="163"/>
      <c r="F105" s="163"/>
      <c r="G105" s="163"/>
      <c r="H105" s="163"/>
      <c r="I105" s="163"/>
      <c r="J105" s="163"/>
      <c r="K105" s="163"/>
      <c r="L105" s="163"/>
      <c r="M105" s="163"/>
      <c r="N105" s="163"/>
      <c r="O105" s="163"/>
      <c r="P105" s="163"/>
      <c r="Q105" s="163"/>
      <c r="R105" s="163"/>
      <c r="S105" s="163"/>
      <c r="T105" s="163"/>
      <c r="U105" s="163"/>
      <c r="V105" s="163"/>
      <c r="W105" s="163"/>
      <c r="X105" s="163"/>
      <c r="Y105" s="163"/>
      <c r="Z105" s="163"/>
      <c r="AA105" s="163"/>
      <c r="AB105" s="163"/>
    </row>
    <row r="106" spans="1:28">
      <c r="A106" s="163"/>
      <c r="B106" s="163"/>
      <c r="C106" s="163"/>
      <c r="D106" s="163"/>
      <c r="E106" s="163"/>
      <c r="F106" s="163"/>
      <c r="G106" s="163"/>
      <c r="H106" s="163"/>
      <c r="I106" s="163"/>
      <c r="J106" s="163"/>
      <c r="K106" s="163"/>
      <c r="L106" s="163"/>
      <c r="M106" s="163"/>
      <c r="N106" s="163"/>
      <c r="O106" s="163"/>
      <c r="P106" s="163"/>
      <c r="Q106" s="163"/>
      <c r="R106" s="163"/>
      <c r="S106" s="163"/>
      <c r="T106" s="163"/>
      <c r="U106" s="163"/>
      <c r="V106" s="163"/>
      <c r="W106" s="163"/>
      <c r="X106" s="163"/>
      <c r="Y106" s="163"/>
      <c r="Z106" s="163"/>
      <c r="AA106" s="163"/>
      <c r="AB106" s="163"/>
    </row>
  </sheetData>
  <mergeCells count="3">
    <mergeCell ref="A3:I3"/>
    <mergeCell ref="A5:J5"/>
    <mergeCell ref="A39:J39"/>
  </mergeCells>
  <pageMargins left="0.7" right="0.7" top="0.75" bottom="0.75" header="0.3" footer="0.3"/>
  <pageSetup paperSize="9" orientation="portrait" horizontalDpi="4294967293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3"/>
  <sheetViews>
    <sheetView workbookViewId="0">
      <selection activeCell="A4" sqref="A4"/>
    </sheetView>
  </sheetViews>
  <sheetFormatPr defaultColWidth="9.1796875" defaultRowHeight="12.5"/>
  <cols>
    <col min="1" max="1" width="22.81640625" style="6" customWidth="1"/>
    <col min="2" max="2" width="18.26953125" style="6" customWidth="1"/>
    <col min="3" max="3" width="1.453125" style="6" customWidth="1"/>
    <col min="4" max="4" width="14.81640625" style="6" customWidth="1"/>
    <col min="5" max="5" width="19" style="6" customWidth="1"/>
    <col min="6" max="16384" width="9.1796875" style="6"/>
  </cols>
  <sheetData>
    <row r="1" spans="1:12" s="285" customFormat="1" ht="12" customHeight="1">
      <c r="A1" s="284"/>
      <c r="B1" s="284"/>
      <c r="C1" s="284"/>
    </row>
    <row r="2" spans="1:12" s="285" customFormat="1" ht="12" customHeight="1">
      <c r="A2" s="284"/>
      <c r="B2" s="284"/>
      <c r="C2" s="284"/>
    </row>
    <row r="3" spans="1:12" s="287" customFormat="1" ht="24" customHeight="1">
      <c r="A3" s="448"/>
      <c r="B3" s="448"/>
      <c r="C3" s="448"/>
    </row>
    <row r="4" spans="1:12" s="269" customFormat="1" ht="12" customHeight="1">
      <c r="A4" s="71" t="s">
        <v>98</v>
      </c>
      <c r="B4" s="288"/>
      <c r="C4" s="289"/>
    </row>
    <row r="5" spans="1:12" s="31" customFormat="1" ht="24" customHeight="1">
      <c r="A5" s="449" t="s">
        <v>275</v>
      </c>
      <c r="B5" s="449"/>
      <c r="C5" s="449"/>
      <c r="D5" s="449"/>
      <c r="E5" s="449"/>
      <c r="F5" s="118"/>
      <c r="G5" s="118"/>
      <c r="H5" s="118"/>
      <c r="I5" s="118"/>
      <c r="J5" s="118"/>
      <c r="K5" s="118"/>
      <c r="L5" s="118"/>
    </row>
    <row r="6" spans="1:12" s="31" customFormat="1" ht="12" customHeight="1">
      <c r="A6" s="5" t="s">
        <v>330</v>
      </c>
      <c r="B6" s="290"/>
      <c r="C6" s="291"/>
    </row>
    <row r="7" spans="1:12" ht="6" customHeight="1">
      <c r="A7" s="21"/>
      <c r="B7" s="21"/>
      <c r="C7" s="289"/>
      <c r="D7" s="269"/>
    </row>
    <row r="8" spans="1:12" ht="30" customHeight="1">
      <c r="A8" s="292" t="s">
        <v>121</v>
      </c>
      <c r="B8" s="293" t="s">
        <v>276</v>
      </c>
      <c r="C8" s="22"/>
      <c r="D8" s="292" t="s">
        <v>121</v>
      </c>
      <c r="E8" s="293" t="s">
        <v>120</v>
      </c>
      <c r="H8" s="22"/>
    </row>
    <row r="9" spans="1:12" ht="9.75" customHeight="1">
      <c r="A9" s="48" t="s">
        <v>14</v>
      </c>
      <c r="B9" s="294">
        <v>2.7</v>
      </c>
      <c r="D9" s="295" t="s">
        <v>19</v>
      </c>
      <c r="E9" s="296">
        <v>174</v>
      </c>
      <c r="H9" s="48"/>
    </row>
    <row r="10" spans="1:12" ht="9.75" customHeight="1">
      <c r="A10" s="48" t="s">
        <v>16</v>
      </c>
      <c r="B10" s="294">
        <v>2.5</v>
      </c>
      <c r="C10" s="22"/>
      <c r="D10" s="297" t="s">
        <v>23</v>
      </c>
      <c r="E10" s="296">
        <v>98.9</v>
      </c>
      <c r="H10" s="22"/>
    </row>
    <row r="11" spans="1:12" ht="9.75" customHeight="1">
      <c r="A11" s="48" t="s">
        <v>15</v>
      </c>
      <c r="B11" s="294">
        <v>2.2999999999999998</v>
      </c>
      <c r="C11" s="298"/>
      <c r="D11" s="297" t="s">
        <v>15</v>
      </c>
      <c r="E11" s="296">
        <v>17</v>
      </c>
      <c r="H11" s="22"/>
    </row>
    <row r="12" spans="1:12" ht="9.75" customHeight="1">
      <c r="A12" s="48" t="s">
        <v>17</v>
      </c>
      <c r="B12" s="294">
        <v>2.1</v>
      </c>
      <c r="C12" s="22"/>
      <c r="D12" s="297" t="s">
        <v>30</v>
      </c>
      <c r="E12" s="296">
        <v>2.6</v>
      </c>
      <c r="H12" s="22"/>
    </row>
    <row r="13" spans="1:12" ht="9.75" customHeight="1">
      <c r="A13" s="48" t="s">
        <v>18</v>
      </c>
      <c r="B13" s="294">
        <v>2</v>
      </c>
      <c r="C13" s="22"/>
      <c r="D13" s="297" t="s">
        <v>31</v>
      </c>
      <c r="E13" s="296">
        <v>-44.9</v>
      </c>
      <c r="H13" s="22"/>
    </row>
    <row r="14" spans="1:12" ht="9.75" customHeight="1">
      <c r="A14" s="48" t="s">
        <v>1</v>
      </c>
      <c r="B14" s="294">
        <v>1.9</v>
      </c>
      <c r="C14" s="22"/>
      <c r="D14" s="297" t="s">
        <v>25</v>
      </c>
      <c r="E14" s="296">
        <v>-45.5</v>
      </c>
      <c r="H14" s="22"/>
    </row>
    <row r="15" spans="1:12" ht="9.75" customHeight="1">
      <c r="A15" s="48" t="s">
        <v>21</v>
      </c>
      <c r="B15" s="294">
        <v>1.8</v>
      </c>
      <c r="C15" s="22"/>
      <c r="D15" s="297" t="s">
        <v>28</v>
      </c>
      <c r="E15" s="296">
        <v>-85</v>
      </c>
      <c r="H15" s="22"/>
    </row>
    <row r="16" spans="1:12" ht="9.75" customHeight="1">
      <c r="A16" s="48" t="s">
        <v>22</v>
      </c>
      <c r="B16" s="294">
        <v>1.8</v>
      </c>
      <c r="C16" s="22"/>
      <c r="D16" s="297" t="s">
        <v>91</v>
      </c>
      <c r="E16" s="296">
        <v>-85.8</v>
      </c>
      <c r="H16" s="22"/>
    </row>
    <row r="17" spans="1:8" ht="9.75" customHeight="1">
      <c r="A17" s="48" t="s">
        <v>27</v>
      </c>
      <c r="B17" s="294">
        <v>1.8</v>
      </c>
      <c r="C17" s="22"/>
      <c r="D17" s="297" t="s">
        <v>20</v>
      </c>
      <c r="E17" s="296">
        <v>-107.1</v>
      </c>
      <c r="H17" s="22"/>
    </row>
    <row r="18" spans="1:8" ht="9.75" customHeight="1">
      <c r="A18" s="48" t="s">
        <v>12</v>
      </c>
      <c r="B18" s="294">
        <v>1.7</v>
      </c>
      <c r="C18" s="22"/>
      <c r="D18" s="297" t="s">
        <v>24</v>
      </c>
      <c r="E18" s="296">
        <v>-157.30000000000001</v>
      </c>
      <c r="H18" s="22"/>
    </row>
    <row r="19" spans="1:8" ht="9.75" customHeight="1">
      <c r="A19" s="48" t="s">
        <v>19</v>
      </c>
      <c r="B19" s="294">
        <v>1.7</v>
      </c>
      <c r="C19" s="22"/>
      <c r="D19" s="297" t="s">
        <v>21</v>
      </c>
      <c r="E19" s="296">
        <v>-158</v>
      </c>
      <c r="H19" s="22"/>
    </row>
    <row r="20" spans="1:8" ht="9.75" customHeight="1">
      <c r="A20" s="299" t="s">
        <v>28</v>
      </c>
      <c r="B20" s="294">
        <v>1.6</v>
      </c>
      <c r="C20" s="22"/>
      <c r="D20" s="297" t="s">
        <v>18</v>
      </c>
      <c r="E20" s="296">
        <v>-176</v>
      </c>
      <c r="H20" s="22"/>
    </row>
    <row r="21" spans="1:8" ht="9.75" customHeight="1">
      <c r="A21" s="48" t="s">
        <v>26</v>
      </c>
      <c r="B21" s="294">
        <v>1.5</v>
      </c>
      <c r="C21" s="22"/>
      <c r="D21" s="297" t="s">
        <v>22</v>
      </c>
      <c r="E21" s="296">
        <v>-187.5</v>
      </c>
      <c r="H21" s="48"/>
    </row>
    <row r="22" spans="1:8" ht="9.75" customHeight="1">
      <c r="A22" s="48" t="s">
        <v>24</v>
      </c>
      <c r="B22" s="294">
        <v>1.5</v>
      </c>
      <c r="C22" s="22"/>
      <c r="D22" s="297" t="s">
        <v>332</v>
      </c>
      <c r="E22" s="296">
        <v>-190.7</v>
      </c>
      <c r="H22" s="22"/>
    </row>
    <row r="23" spans="1:8" ht="9.75" customHeight="1">
      <c r="A23" s="48" t="s">
        <v>23</v>
      </c>
      <c r="B23" s="294">
        <v>1.5</v>
      </c>
      <c r="C23" s="22"/>
      <c r="D23" s="297" t="s">
        <v>1</v>
      </c>
      <c r="E23" s="296">
        <v>-194</v>
      </c>
      <c r="H23" s="22"/>
    </row>
    <row r="24" spans="1:8" ht="9.75" customHeight="1">
      <c r="A24" s="48" t="s">
        <v>91</v>
      </c>
      <c r="B24" s="294">
        <v>1.4</v>
      </c>
      <c r="C24" s="22"/>
      <c r="D24" s="297" t="s">
        <v>29</v>
      </c>
      <c r="E24" s="296">
        <v>-198.8</v>
      </c>
      <c r="H24" s="48"/>
    </row>
    <row r="25" spans="1:8" ht="9.75" customHeight="1">
      <c r="A25" s="48" t="s">
        <v>29</v>
      </c>
      <c r="B25" s="294">
        <v>1.2</v>
      </c>
      <c r="C25" s="22"/>
      <c r="D25" s="297" t="s">
        <v>26</v>
      </c>
      <c r="E25" s="296">
        <v>-206.2</v>
      </c>
      <c r="H25" s="22"/>
    </row>
    <row r="26" spans="1:8" ht="9.75" customHeight="1">
      <c r="A26" s="48" t="s">
        <v>20</v>
      </c>
      <c r="B26" s="294">
        <v>1.2</v>
      </c>
      <c r="C26" s="22"/>
      <c r="D26" s="300" t="s">
        <v>92</v>
      </c>
      <c r="E26" s="296">
        <v>-223.3</v>
      </c>
      <c r="H26" s="22"/>
    </row>
    <row r="27" spans="1:8" ht="9.75" customHeight="1">
      <c r="A27" s="48" t="s">
        <v>30</v>
      </c>
      <c r="B27" s="294">
        <v>1</v>
      </c>
      <c r="C27" s="22"/>
      <c r="D27" s="297" t="s">
        <v>12</v>
      </c>
      <c r="E27" s="296">
        <v>-229.9</v>
      </c>
      <c r="H27" s="22"/>
    </row>
    <row r="28" spans="1:8" ht="9.75" customHeight="1">
      <c r="A28" s="48" t="s">
        <v>31</v>
      </c>
      <c r="B28" s="294">
        <v>0.9</v>
      </c>
      <c r="C28" s="22"/>
      <c r="D28" s="297" t="s">
        <v>14</v>
      </c>
      <c r="E28" s="296">
        <v>-281.3</v>
      </c>
      <c r="H28" s="22"/>
    </row>
    <row r="29" spans="1:8" ht="9.75" customHeight="1">
      <c r="A29" s="48" t="s">
        <v>93</v>
      </c>
      <c r="B29" s="294">
        <v>0.9</v>
      </c>
      <c r="C29" s="22"/>
      <c r="D29" s="297" t="s">
        <v>17</v>
      </c>
      <c r="E29" s="296">
        <v>-496.4</v>
      </c>
      <c r="H29" s="22"/>
    </row>
    <row r="30" spans="1:8" ht="9.75" customHeight="1">
      <c r="A30" s="48" t="s">
        <v>92</v>
      </c>
      <c r="B30" s="294">
        <v>0.9</v>
      </c>
      <c r="C30" s="22"/>
      <c r="D30" s="300" t="s">
        <v>90</v>
      </c>
      <c r="E30" s="296">
        <v>-508.3</v>
      </c>
      <c r="F30" s="22"/>
      <c r="G30" s="48"/>
      <c r="H30" s="22"/>
    </row>
    <row r="31" spans="1:8" ht="9.75" customHeight="1">
      <c r="A31" s="48" t="s">
        <v>25</v>
      </c>
      <c r="B31" s="294">
        <v>0.7</v>
      </c>
      <c r="C31" s="22"/>
      <c r="D31" s="297" t="s">
        <v>27</v>
      </c>
      <c r="E31" s="296">
        <v>-567.29999999999995</v>
      </c>
      <c r="F31" s="22"/>
      <c r="G31" s="48"/>
      <c r="H31" s="22"/>
    </row>
    <row r="32" spans="1:8" ht="9.75" customHeight="1">
      <c r="A32" s="48" t="s">
        <v>90</v>
      </c>
      <c r="B32" s="294">
        <v>0.7</v>
      </c>
      <c r="C32" s="22"/>
      <c r="D32" s="297" t="s">
        <v>16</v>
      </c>
      <c r="E32" s="296">
        <v>-585.5</v>
      </c>
      <c r="F32" s="22"/>
      <c r="G32" s="48"/>
      <c r="H32" s="22"/>
    </row>
    <row r="33" spans="1:8" s="102" customFormat="1" ht="3" customHeight="1">
      <c r="A33" s="301"/>
      <c r="B33" s="301"/>
      <c r="D33" s="301"/>
      <c r="E33" s="301"/>
    </row>
    <row r="34" spans="1:8" s="102" customFormat="1" ht="3" customHeight="1"/>
    <row r="35" spans="1:8">
      <c r="A35" s="450" t="s">
        <v>333</v>
      </c>
      <c r="B35" s="450"/>
      <c r="C35" s="450"/>
      <c r="D35" s="450"/>
      <c r="E35" s="450"/>
      <c r="F35" s="22"/>
      <c r="G35" s="22"/>
      <c r="H35" s="22"/>
    </row>
    <row r="36" spans="1:8" ht="19.5" customHeight="1">
      <c r="A36" s="436" t="s">
        <v>331</v>
      </c>
      <c r="B36" s="436"/>
      <c r="C36" s="436"/>
      <c r="D36" s="436"/>
      <c r="E36" s="436"/>
      <c r="F36" s="22"/>
      <c r="G36" s="22"/>
      <c r="H36" s="22"/>
    </row>
    <row r="37" spans="1:8">
      <c r="A37" s="22"/>
      <c r="B37" s="25"/>
      <c r="C37" s="22"/>
      <c r="D37" s="22"/>
      <c r="E37" s="22"/>
      <c r="F37" s="22"/>
      <c r="G37" s="22"/>
      <c r="H37" s="22"/>
    </row>
    <row r="38" spans="1:8">
      <c r="A38" s="22"/>
      <c r="B38" s="25"/>
      <c r="C38" s="22"/>
      <c r="D38" s="22"/>
      <c r="E38" s="22"/>
      <c r="F38" s="22"/>
      <c r="G38" s="22"/>
      <c r="H38" s="22"/>
    </row>
    <row r="39" spans="1:8">
      <c r="A39" s="22"/>
      <c r="B39" s="25"/>
      <c r="C39" s="22"/>
      <c r="D39" s="22"/>
      <c r="E39" s="22"/>
      <c r="F39" s="22"/>
      <c r="G39" s="22"/>
      <c r="H39" s="22"/>
    </row>
    <row r="40" spans="1:8">
      <c r="A40" s="22"/>
      <c r="B40" s="25"/>
      <c r="C40" s="22"/>
      <c r="D40" s="22"/>
      <c r="E40" s="22"/>
      <c r="F40" s="22"/>
      <c r="G40" s="22"/>
      <c r="H40" s="22"/>
    </row>
    <row r="41" spans="1:8">
      <c r="A41" s="22"/>
      <c r="B41" s="25"/>
      <c r="C41" s="22"/>
      <c r="D41" s="22"/>
      <c r="E41" s="22"/>
      <c r="F41" s="22"/>
      <c r="G41" s="22"/>
      <c r="H41" s="22"/>
    </row>
    <row r="42" spans="1:8">
      <c r="A42" s="22"/>
      <c r="B42" s="25"/>
      <c r="C42" s="22"/>
      <c r="D42" s="22"/>
      <c r="E42" s="22"/>
      <c r="F42" s="22"/>
      <c r="G42" s="22"/>
      <c r="H42" s="22"/>
    </row>
    <row r="43" spans="1:8">
      <c r="A43" s="22"/>
      <c r="B43" s="25"/>
      <c r="C43" s="22"/>
      <c r="D43" s="22"/>
      <c r="E43" s="22"/>
      <c r="F43" s="22"/>
      <c r="G43" s="22"/>
      <c r="H43" s="22"/>
    </row>
    <row r="44" spans="1:8">
      <c r="A44" s="22"/>
      <c r="B44" s="25"/>
      <c r="C44" s="22"/>
      <c r="D44" s="22"/>
      <c r="E44" s="22"/>
      <c r="F44" s="22"/>
      <c r="G44" s="22"/>
      <c r="H44" s="22"/>
    </row>
    <row r="45" spans="1:8">
      <c r="A45" s="22"/>
      <c r="B45" s="25"/>
      <c r="C45" s="22"/>
      <c r="D45" s="22"/>
      <c r="E45" s="22"/>
      <c r="F45" s="22"/>
      <c r="G45" s="22"/>
      <c r="H45" s="22"/>
    </row>
    <row r="46" spans="1:8">
      <c r="A46" s="22"/>
      <c r="B46" s="25"/>
      <c r="C46" s="22"/>
      <c r="D46" s="22"/>
      <c r="E46" s="22"/>
      <c r="F46" s="22"/>
      <c r="G46" s="22"/>
      <c r="H46" s="22"/>
    </row>
    <row r="47" spans="1:8">
      <c r="A47" s="22"/>
      <c r="B47" s="25"/>
      <c r="C47" s="22"/>
      <c r="D47" s="22"/>
      <c r="E47" s="22"/>
      <c r="F47" s="22"/>
      <c r="G47" s="22"/>
      <c r="H47" s="22"/>
    </row>
    <row r="48" spans="1:8">
      <c r="A48" s="22"/>
      <c r="B48" s="25"/>
      <c r="C48" s="22"/>
      <c r="D48" s="22"/>
      <c r="E48" s="22"/>
      <c r="F48" s="22"/>
      <c r="G48" s="22"/>
      <c r="H48" s="22"/>
    </row>
    <row r="49" spans="1:8">
      <c r="A49" s="22"/>
      <c r="B49" s="25"/>
      <c r="C49" s="22"/>
      <c r="D49" s="22"/>
      <c r="E49" s="22"/>
      <c r="F49" s="22"/>
      <c r="G49" s="22"/>
      <c r="H49" s="22"/>
    </row>
    <row r="50" spans="1:8">
      <c r="A50" s="22"/>
      <c r="B50" s="25"/>
      <c r="C50" s="22"/>
      <c r="D50" s="22"/>
      <c r="E50" s="22"/>
      <c r="F50" s="22"/>
      <c r="G50" s="22"/>
      <c r="H50" s="22"/>
    </row>
    <row r="51" spans="1:8">
      <c r="A51" s="22"/>
      <c r="B51" s="25"/>
      <c r="C51" s="22"/>
      <c r="D51" s="22"/>
      <c r="E51" s="22"/>
      <c r="F51" s="22"/>
      <c r="G51" s="22"/>
      <c r="H51" s="22"/>
    </row>
    <row r="52" spans="1:8">
      <c r="A52" s="22"/>
      <c r="B52" s="25"/>
      <c r="C52" s="22"/>
      <c r="D52" s="22"/>
      <c r="E52" s="22"/>
      <c r="F52" s="22"/>
      <c r="G52" s="22"/>
      <c r="H52" s="22"/>
    </row>
    <row r="53" spans="1:8">
      <c r="A53" s="22"/>
      <c r="B53" s="25"/>
      <c r="C53" s="22"/>
      <c r="D53" s="22"/>
      <c r="E53" s="22"/>
      <c r="F53" s="22"/>
      <c r="G53" s="22"/>
      <c r="H53" s="22"/>
    </row>
    <row r="54" spans="1:8">
      <c r="A54" s="22"/>
      <c r="B54" s="25"/>
      <c r="C54" s="22"/>
      <c r="D54" s="22"/>
      <c r="E54" s="22"/>
      <c r="F54" s="22"/>
      <c r="G54" s="22"/>
      <c r="H54" s="22"/>
    </row>
    <row r="55" spans="1:8">
      <c r="A55" s="22"/>
      <c r="B55" s="22"/>
      <c r="C55" s="22"/>
      <c r="D55" s="22"/>
      <c r="E55" s="22"/>
      <c r="F55" s="22"/>
      <c r="G55" s="22"/>
      <c r="H55" s="22"/>
    </row>
    <row r="56" spans="1:8">
      <c r="A56" s="22"/>
      <c r="B56" s="22"/>
      <c r="C56" s="22"/>
      <c r="D56" s="22"/>
      <c r="E56" s="22"/>
      <c r="F56" s="22"/>
      <c r="G56" s="22"/>
      <c r="H56" s="22"/>
    </row>
    <row r="57" spans="1:8">
      <c r="A57" s="22"/>
      <c r="B57" s="22"/>
      <c r="C57" s="22"/>
      <c r="D57" s="22"/>
      <c r="E57" s="22"/>
      <c r="F57" s="22"/>
      <c r="G57" s="22"/>
      <c r="H57" s="22"/>
    </row>
    <row r="58" spans="1:8">
      <c r="A58" s="22"/>
      <c r="B58" s="22"/>
      <c r="C58" s="22"/>
      <c r="D58" s="22"/>
      <c r="E58" s="22"/>
      <c r="F58" s="22"/>
      <c r="G58" s="22"/>
      <c r="H58" s="22"/>
    </row>
    <row r="59" spans="1:8">
      <c r="A59" s="22"/>
      <c r="B59" s="22"/>
      <c r="C59" s="22"/>
      <c r="D59" s="22"/>
      <c r="E59" s="22"/>
      <c r="F59" s="22"/>
      <c r="G59" s="22"/>
      <c r="H59" s="22"/>
    </row>
    <row r="60" spans="1:8">
      <c r="A60" s="22"/>
      <c r="B60" s="22"/>
      <c r="C60" s="22"/>
      <c r="D60" s="22"/>
      <c r="E60" s="22"/>
      <c r="F60" s="22"/>
      <c r="G60" s="22"/>
      <c r="H60" s="22"/>
    </row>
    <row r="61" spans="1:8">
      <c r="A61" s="22"/>
      <c r="B61" s="22"/>
      <c r="C61" s="22"/>
      <c r="D61" s="22"/>
      <c r="E61" s="22"/>
      <c r="F61" s="22"/>
      <c r="G61" s="22"/>
      <c r="H61" s="22"/>
    </row>
    <row r="62" spans="1:8">
      <c r="A62" s="22"/>
      <c r="B62" s="22"/>
      <c r="C62" s="22"/>
      <c r="D62" s="22"/>
      <c r="E62" s="22"/>
      <c r="F62" s="22"/>
      <c r="G62" s="22"/>
      <c r="H62" s="22"/>
    </row>
    <row r="63" spans="1:8">
      <c r="A63" s="22"/>
      <c r="B63" s="22"/>
      <c r="C63" s="22"/>
      <c r="D63" s="22"/>
      <c r="E63" s="22"/>
      <c r="F63" s="22"/>
      <c r="G63" s="22"/>
      <c r="H63" s="22"/>
    </row>
    <row r="64" spans="1:8">
      <c r="A64" s="22"/>
      <c r="B64" s="22"/>
      <c r="C64" s="22"/>
      <c r="D64" s="22"/>
      <c r="E64" s="22"/>
      <c r="F64" s="22"/>
      <c r="G64" s="22"/>
      <c r="H64" s="22"/>
    </row>
    <row r="65" spans="1:8">
      <c r="A65" s="22"/>
      <c r="B65" s="22"/>
      <c r="C65" s="22"/>
      <c r="D65" s="22"/>
      <c r="E65" s="22"/>
      <c r="F65" s="22"/>
      <c r="G65" s="22"/>
      <c r="H65" s="22"/>
    </row>
    <row r="66" spans="1:8">
      <c r="A66" s="22"/>
      <c r="B66" s="22"/>
      <c r="C66" s="22"/>
      <c r="D66" s="22"/>
      <c r="E66" s="22"/>
      <c r="F66" s="22"/>
      <c r="G66" s="22"/>
      <c r="H66" s="22"/>
    </row>
    <row r="67" spans="1:8">
      <c r="A67" s="22"/>
      <c r="B67" s="22"/>
      <c r="C67" s="22"/>
      <c r="D67" s="22"/>
      <c r="E67" s="22"/>
      <c r="F67" s="22"/>
      <c r="G67" s="22"/>
      <c r="H67" s="22"/>
    </row>
    <row r="68" spans="1:8">
      <c r="A68" s="22"/>
      <c r="B68" s="22"/>
      <c r="C68" s="22"/>
      <c r="D68" s="22"/>
      <c r="E68" s="22"/>
      <c r="F68" s="22"/>
      <c r="G68" s="22"/>
      <c r="H68" s="22"/>
    </row>
    <row r="69" spans="1:8">
      <c r="A69" s="22"/>
      <c r="B69" s="22"/>
      <c r="C69" s="22"/>
      <c r="D69" s="22"/>
      <c r="E69" s="22"/>
      <c r="F69" s="22"/>
      <c r="G69" s="22"/>
      <c r="H69" s="22"/>
    </row>
    <row r="70" spans="1:8">
      <c r="A70" s="22"/>
      <c r="B70" s="22"/>
      <c r="C70" s="22"/>
      <c r="D70" s="22"/>
      <c r="E70" s="22"/>
      <c r="F70" s="22"/>
      <c r="G70" s="22"/>
      <c r="H70" s="22"/>
    </row>
    <row r="71" spans="1:8">
      <c r="A71" s="22"/>
      <c r="B71" s="22"/>
      <c r="C71" s="22"/>
      <c r="D71" s="22"/>
      <c r="E71" s="22"/>
      <c r="F71" s="22"/>
      <c r="G71" s="22"/>
      <c r="H71" s="22"/>
    </row>
    <row r="72" spans="1:8">
      <c r="A72" s="22"/>
      <c r="B72" s="22"/>
      <c r="C72" s="22"/>
      <c r="D72" s="22"/>
      <c r="E72" s="22"/>
      <c r="F72" s="22"/>
      <c r="G72" s="22"/>
      <c r="H72" s="22"/>
    </row>
    <row r="73" spans="1:8">
      <c r="A73" s="22"/>
      <c r="B73" s="22"/>
      <c r="C73" s="22"/>
      <c r="D73" s="22"/>
      <c r="E73" s="22"/>
      <c r="F73" s="22"/>
      <c r="G73" s="22"/>
      <c r="H73" s="22"/>
    </row>
    <row r="74" spans="1:8">
      <c r="A74" s="22"/>
      <c r="B74" s="22"/>
      <c r="C74" s="22"/>
      <c r="D74" s="22"/>
      <c r="E74" s="22"/>
      <c r="F74" s="22"/>
      <c r="G74" s="22"/>
      <c r="H74" s="22"/>
    </row>
    <row r="75" spans="1:8">
      <c r="A75" s="22"/>
      <c r="B75" s="22"/>
      <c r="C75" s="22"/>
      <c r="D75" s="22"/>
      <c r="E75" s="22"/>
      <c r="F75" s="22"/>
      <c r="G75" s="22"/>
      <c r="H75" s="22"/>
    </row>
    <row r="76" spans="1:8">
      <c r="A76" s="22"/>
      <c r="B76" s="22"/>
      <c r="C76" s="22"/>
      <c r="D76" s="22"/>
      <c r="E76" s="22"/>
      <c r="F76" s="22"/>
      <c r="G76" s="22"/>
      <c r="H76" s="22"/>
    </row>
    <row r="77" spans="1:8">
      <c r="A77" s="22"/>
      <c r="B77" s="22"/>
      <c r="C77" s="22"/>
      <c r="D77" s="22"/>
      <c r="E77" s="22"/>
      <c r="F77" s="22"/>
      <c r="G77" s="22"/>
      <c r="H77" s="22"/>
    </row>
    <row r="78" spans="1:8">
      <c r="A78" s="22"/>
      <c r="B78" s="22"/>
      <c r="C78" s="22"/>
      <c r="D78" s="22"/>
      <c r="E78" s="22"/>
      <c r="F78" s="22"/>
      <c r="G78" s="22"/>
      <c r="H78" s="22"/>
    </row>
    <row r="79" spans="1:8">
      <c r="A79" s="22"/>
      <c r="B79" s="22"/>
      <c r="C79" s="22"/>
      <c r="D79" s="22"/>
      <c r="E79" s="22"/>
      <c r="F79" s="22"/>
      <c r="G79" s="22"/>
      <c r="H79" s="22"/>
    </row>
    <row r="80" spans="1:8">
      <c r="A80" s="22"/>
      <c r="B80" s="22"/>
      <c r="C80" s="22"/>
      <c r="D80" s="22"/>
      <c r="E80" s="22"/>
      <c r="F80" s="22"/>
      <c r="G80" s="22"/>
      <c r="H80" s="22"/>
    </row>
    <row r="81" spans="1:8">
      <c r="A81" s="22"/>
      <c r="B81" s="22"/>
      <c r="C81" s="22"/>
      <c r="D81" s="22"/>
      <c r="E81" s="22"/>
      <c r="F81" s="22"/>
      <c r="G81" s="22"/>
      <c r="H81" s="22"/>
    </row>
    <row r="82" spans="1:8">
      <c r="A82" s="22"/>
      <c r="B82" s="22"/>
      <c r="C82" s="22"/>
      <c r="D82" s="22"/>
      <c r="E82" s="22"/>
      <c r="F82" s="22"/>
      <c r="G82" s="22"/>
      <c r="H82" s="22"/>
    </row>
    <row r="83" spans="1:8">
      <c r="A83" s="22"/>
      <c r="B83" s="22"/>
      <c r="C83" s="22"/>
      <c r="D83" s="22"/>
      <c r="E83" s="22"/>
      <c r="F83" s="22"/>
      <c r="G83" s="22"/>
      <c r="H83" s="22"/>
    </row>
    <row r="84" spans="1:8">
      <c r="A84" s="22"/>
      <c r="B84" s="22"/>
      <c r="C84" s="22"/>
      <c r="D84" s="22"/>
      <c r="E84" s="22"/>
      <c r="F84" s="22"/>
      <c r="G84" s="22"/>
      <c r="H84" s="22"/>
    </row>
    <row r="85" spans="1:8">
      <c r="A85" s="22"/>
      <c r="B85" s="22"/>
      <c r="C85" s="22"/>
      <c r="D85" s="22"/>
      <c r="E85" s="22"/>
      <c r="F85" s="22"/>
      <c r="G85" s="22"/>
      <c r="H85" s="22"/>
    </row>
    <row r="86" spans="1:8">
      <c r="A86" s="22"/>
      <c r="B86" s="22"/>
      <c r="C86" s="22"/>
      <c r="D86" s="22"/>
      <c r="E86" s="22"/>
      <c r="F86" s="22"/>
      <c r="G86" s="22"/>
      <c r="H86" s="22"/>
    </row>
    <row r="87" spans="1:8">
      <c r="A87" s="22"/>
      <c r="B87" s="22"/>
      <c r="C87" s="22"/>
      <c r="D87" s="22"/>
      <c r="E87" s="22"/>
      <c r="F87" s="22"/>
      <c r="G87" s="22"/>
      <c r="H87" s="22"/>
    </row>
    <row r="88" spans="1:8">
      <c r="A88" s="22"/>
      <c r="B88" s="22"/>
      <c r="C88" s="22"/>
      <c r="D88" s="22"/>
      <c r="E88" s="22"/>
      <c r="F88" s="22"/>
      <c r="G88" s="22"/>
      <c r="H88" s="22"/>
    </row>
    <row r="89" spans="1:8">
      <c r="A89" s="22"/>
      <c r="B89" s="22"/>
      <c r="C89" s="22"/>
      <c r="D89" s="22"/>
      <c r="E89" s="22"/>
      <c r="F89" s="22"/>
      <c r="G89" s="22"/>
      <c r="H89" s="22"/>
    </row>
    <row r="90" spans="1:8">
      <c r="A90" s="22"/>
      <c r="B90" s="22"/>
      <c r="C90" s="22"/>
      <c r="D90" s="22"/>
      <c r="E90" s="22"/>
      <c r="F90" s="22"/>
      <c r="G90" s="22"/>
      <c r="H90" s="22"/>
    </row>
    <row r="91" spans="1:8">
      <c r="A91" s="22"/>
      <c r="B91" s="22"/>
      <c r="C91" s="22"/>
      <c r="D91" s="22"/>
      <c r="E91" s="22"/>
      <c r="F91" s="22"/>
      <c r="G91" s="22"/>
      <c r="H91" s="22"/>
    </row>
    <row r="92" spans="1:8">
      <c r="A92" s="22"/>
      <c r="B92" s="22"/>
      <c r="C92" s="22"/>
      <c r="D92" s="22"/>
      <c r="E92" s="22"/>
      <c r="F92" s="22"/>
      <c r="G92" s="22"/>
      <c r="H92" s="22"/>
    </row>
    <row r="93" spans="1:8">
      <c r="A93" s="22"/>
      <c r="B93" s="22"/>
      <c r="C93" s="22"/>
      <c r="D93" s="22"/>
      <c r="E93" s="22"/>
      <c r="F93" s="22"/>
      <c r="G93" s="22"/>
      <c r="H93" s="22"/>
    </row>
    <row r="94" spans="1:8">
      <c r="A94" s="22"/>
      <c r="B94" s="22"/>
      <c r="C94" s="22"/>
      <c r="D94" s="22"/>
      <c r="E94" s="22"/>
      <c r="F94" s="22"/>
      <c r="G94" s="22"/>
      <c r="H94" s="22"/>
    </row>
    <row r="95" spans="1:8">
      <c r="A95" s="22"/>
      <c r="B95" s="22"/>
      <c r="C95" s="22"/>
      <c r="D95" s="22"/>
      <c r="E95" s="22"/>
      <c r="F95" s="22"/>
      <c r="G95" s="22"/>
      <c r="H95" s="22"/>
    </row>
    <row r="96" spans="1:8">
      <c r="A96" s="22"/>
      <c r="B96" s="22"/>
      <c r="C96" s="22"/>
      <c r="D96" s="22"/>
      <c r="E96" s="22"/>
      <c r="F96" s="22"/>
      <c r="G96" s="22"/>
      <c r="H96" s="22"/>
    </row>
    <row r="97" spans="1:8">
      <c r="A97" s="22"/>
      <c r="B97" s="22"/>
      <c r="C97" s="22"/>
      <c r="D97" s="22"/>
      <c r="E97" s="22"/>
      <c r="F97" s="22"/>
      <c r="G97" s="22"/>
      <c r="H97" s="22"/>
    </row>
    <row r="98" spans="1:8">
      <c r="A98" s="22"/>
      <c r="B98" s="22"/>
      <c r="C98" s="22"/>
      <c r="D98" s="22"/>
      <c r="E98" s="22"/>
      <c r="F98" s="22"/>
      <c r="G98" s="22"/>
      <c r="H98" s="22"/>
    </row>
    <row r="99" spans="1:8">
      <c r="A99" s="22"/>
      <c r="B99" s="22"/>
      <c r="C99" s="22"/>
      <c r="D99" s="22"/>
      <c r="E99" s="22"/>
      <c r="F99" s="22"/>
      <c r="G99" s="22"/>
      <c r="H99" s="22"/>
    </row>
    <row r="100" spans="1:8">
      <c r="A100" s="22"/>
      <c r="B100" s="22"/>
      <c r="C100" s="22"/>
      <c r="D100" s="22"/>
      <c r="E100" s="22"/>
      <c r="F100" s="22"/>
      <c r="G100" s="22"/>
      <c r="H100" s="22"/>
    </row>
    <row r="101" spans="1:8">
      <c r="A101" s="22"/>
      <c r="B101" s="22"/>
      <c r="C101" s="22"/>
      <c r="D101" s="22"/>
      <c r="E101" s="22"/>
      <c r="F101" s="22"/>
      <c r="G101" s="22"/>
      <c r="H101" s="22"/>
    </row>
    <row r="102" spans="1:8">
      <c r="A102" s="22"/>
      <c r="B102" s="22"/>
      <c r="C102" s="22"/>
      <c r="D102" s="22"/>
      <c r="E102" s="22"/>
      <c r="F102" s="22"/>
      <c r="G102" s="22"/>
      <c r="H102" s="22"/>
    </row>
    <row r="103" spans="1:8">
      <c r="A103" s="22"/>
      <c r="B103" s="22"/>
      <c r="C103" s="22"/>
      <c r="D103" s="22"/>
      <c r="E103" s="22"/>
      <c r="F103" s="22"/>
      <c r="G103" s="22"/>
      <c r="H103" s="22"/>
    </row>
    <row r="104" spans="1:8">
      <c r="A104" s="22"/>
      <c r="B104" s="22"/>
      <c r="C104" s="22"/>
      <c r="D104" s="22"/>
      <c r="E104" s="22"/>
      <c r="F104" s="22"/>
      <c r="G104" s="22"/>
      <c r="H104" s="22"/>
    </row>
    <row r="105" spans="1:8">
      <c r="A105" s="22"/>
      <c r="B105" s="22"/>
      <c r="C105" s="22"/>
      <c r="D105" s="22"/>
      <c r="E105" s="22"/>
      <c r="F105" s="22"/>
      <c r="G105" s="22"/>
      <c r="H105" s="22"/>
    </row>
    <row r="106" spans="1:8">
      <c r="A106" s="22"/>
      <c r="B106" s="22"/>
      <c r="C106" s="22"/>
      <c r="D106" s="22"/>
      <c r="E106" s="22"/>
      <c r="F106" s="22"/>
      <c r="G106" s="22"/>
      <c r="H106" s="22"/>
    </row>
    <row r="107" spans="1:8">
      <c r="A107" s="22"/>
      <c r="B107" s="22"/>
      <c r="C107" s="22"/>
      <c r="D107" s="22"/>
      <c r="E107" s="22"/>
      <c r="F107" s="22"/>
      <c r="G107" s="22"/>
      <c r="H107" s="22"/>
    </row>
    <row r="108" spans="1:8">
      <c r="A108" s="22"/>
      <c r="B108" s="22"/>
      <c r="C108" s="22"/>
      <c r="D108" s="22"/>
      <c r="E108" s="22"/>
      <c r="F108" s="22"/>
      <c r="G108" s="22"/>
      <c r="H108" s="22"/>
    </row>
    <row r="109" spans="1:8">
      <c r="A109" s="22"/>
      <c r="B109" s="22"/>
      <c r="C109" s="22"/>
      <c r="D109" s="22"/>
      <c r="E109" s="22"/>
      <c r="F109" s="22"/>
      <c r="G109" s="22"/>
      <c r="H109" s="22"/>
    </row>
    <row r="110" spans="1:8">
      <c r="A110" s="22"/>
      <c r="B110" s="22"/>
      <c r="C110" s="22"/>
      <c r="D110" s="22"/>
      <c r="E110" s="22"/>
      <c r="F110" s="22"/>
      <c r="G110" s="22"/>
      <c r="H110" s="22"/>
    </row>
    <row r="111" spans="1:8">
      <c r="A111" s="22"/>
      <c r="B111" s="22"/>
      <c r="C111" s="22"/>
      <c r="D111" s="22"/>
      <c r="E111" s="22"/>
      <c r="F111" s="22"/>
      <c r="G111" s="22"/>
      <c r="H111" s="22"/>
    </row>
    <row r="112" spans="1:8">
      <c r="A112" s="22"/>
      <c r="B112" s="22"/>
      <c r="C112" s="22"/>
      <c r="D112" s="22"/>
      <c r="E112" s="22"/>
      <c r="F112" s="22"/>
      <c r="G112" s="22"/>
      <c r="H112" s="22"/>
    </row>
    <row r="113" spans="1:8">
      <c r="A113" s="22"/>
      <c r="B113" s="22"/>
      <c r="C113" s="22"/>
      <c r="D113" s="22"/>
      <c r="E113" s="22"/>
      <c r="F113" s="22"/>
      <c r="G113" s="22"/>
      <c r="H113" s="22"/>
    </row>
    <row r="114" spans="1:8">
      <c r="A114" s="22"/>
      <c r="B114" s="22"/>
      <c r="C114" s="22"/>
      <c r="D114" s="22"/>
      <c r="E114" s="22"/>
      <c r="F114" s="22"/>
      <c r="G114" s="22"/>
      <c r="H114" s="22"/>
    </row>
    <row r="115" spans="1:8">
      <c r="A115" s="22"/>
      <c r="B115" s="22"/>
      <c r="C115" s="22"/>
      <c r="D115" s="22"/>
      <c r="E115" s="22"/>
      <c r="F115" s="22"/>
      <c r="G115" s="22"/>
      <c r="H115" s="22"/>
    </row>
    <row r="116" spans="1:8">
      <c r="A116" s="22"/>
      <c r="B116" s="22"/>
      <c r="C116" s="22"/>
      <c r="D116" s="22"/>
      <c r="E116" s="22"/>
      <c r="F116" s="22"/>
      <c r="G116" s="22"/>
      <c r="H116" s="22"/>
    </row>
    <row r="117" spans="1:8">
      <c r="A117" s="22"/>
      <c r="B117" s="22"/>
      <c r="C117" s="22"/>
      <c r="D117" s="22"/>
      <c r="E117" s="22"/>
      <c r="F117" s="22"/>
      <c r="G117" s="22"/>
      <c r="H117" s="22"/>
    </row>
    <row r="118" spans="1:8">
      <c r="A118" s="22"/>
      <c r="B118" s="22"/>
      <c r="C118" s="22"/>
      <c r="D118" s="22"/>
      <c r="E118" s="22"/>
      <c r="F118" s="22"/>
      <c r="G118" s="22"/>
      <c r="H118" s="22"/>
    </row>
    <row r="119" spans="1:8">
      <c r="A119" s="22"/>
      <c r="B119" s="22"/>
      <c r="C119" s="22"/>
      <c r="D119" s="22"/>
      <c r="E119" s="22"/>
      <c r="F119" s="22"/>
      <c r="G119" s="22"/>
      <c r="H119" s="22"/>
    </row>
    <row r="120" spans="1:8">
      <c r="A120" s="22"/>
      <c r="B120" s="22"/>
      <c r="C120" s="22"/>
      <c r="D120" s="22"/>
      <c r="E120" s="22"/>
      <c r="F120" s="22"/>
      <c r="G120" s="22"/>
      <c r="H120" s="22"/>
    </row>
    <row r="121" spans="1:8">
      <c r="A121" s="22"/>
      <c r="B121" s="22"/>
      <c r="C121" s="22"/>
      <c r="D121" s="22"/>
      <c r="E121" s="22"/>
      <c r="F121" s="22"/>
      <c r="G121" s="22"/>
      <c r="H121" s="22"/>
    </row>
    <row r="122" spans="1:8">
      <c r="A122" s="22"/>
      <c r="B122" s="22"/>
      <c r="C122" s="22"/>
      <c r="D122" s="22"/>
      <c r="E122" s="22"/>
      <c r="F122" s="22"/>
      <c r="G122" s="22"/>
      <c r="H122" s="22"/>
    </row>
    <row r="123" spans="1:8">
      <c r="A123" s="22"/>
      <c r="B123" s="22"/>
      <c r="C123" s="22"/>
      <c r="D123" s="22"/>
      <c r="E123" s="22"/>
      <c r="F123" s="22"/>
      <c r="G123" s="22"/>
      <c r="H123" s="22"/>
    </row>
    <row r="124" spans="1:8">
      <c r="A124" s="22"/>
      <c r="B124" s="22"/>
      <c r="C124" s="22"/>
      <c r="D124" s="22"/>
      <c r="E124" s="22"/>
      <c r="F124" s="22"/>
      <c r="G124" s="22"/>
      <c r="H124" s="22"/>
    </row>
    <row r="125" spans="1:8">
      <c r="A125" s="22"/>
      <c r="B125" s="22"/>
      <c r="C125" s="22"/>
      <c r="D125" s="22"/>
      <c r="E125" s="22"/>
      <c r="F125" s="22"/>
      <c r="G125" s="22"/>
      <c r="H125" s="22"/>
    </row>
    <row r="126" spans="1:8">
      <c r="A126" s="22"/>
      <c r="B126" s="22"/>
      <c r="C126" s="22"/>
      <c r="D126" s="22"/>
      <c r="E126" s="22"/>
      <c r="F126" s="22"/>
      <c r="G126" s="22"/>
      <c r="H126" s="22"/>
    </row>
    <row r="127" spans="1:8">
      <c r="A127" s="22"/>
      <c r="B127" s="22"/>
      <c r="C127" s="22"/>
      <c r="D127" s="22"/>
      <c r="E127" s="22"/>
      <c r="F127" s="22"/>
      <c r="G127" s="22"/>
      <c r="H127" s="22"/>
    </row>
    <row r="128" spans="1:8">
      <c r="A128" s="22"/>
      <c r="B128" s="22"/>
      <c r="C128" s="22"/>
      <c r="D128" s="22"/>
      <c r="E128" s="22"/>
      <c r="F128" s="22"/>
      <c r="G128" s="22"/>
      <c r="H128" s="22"/>
    </row>
    <row r="129" spans="1:8">
      <c r="A129" s="22"/>
      <c r="B129" s="22"/>
      <c r="C129" s="22"/>
      <c r="D129" s="22"/>
      <c r="E129" s="22"/>
      <c r="F129" s="22"/>
      <c r="G129" s="22"/>
      <c r="H129" s="22"/>
    </row>
    <row r="130" spans="1:8">
      <c r="A130" s="22"/>
      <c r="B130" s="22"/>
      <c r="C130" s="22"/>
      <c r="D130" s="22"/>
      <c r="E130" s="22"/>
      <c r="F130" s="22"/>
      <c r="G130" s="22"/>
      <c r="H130" s="22"/>
    </row>
    <row r="131" spans="1:8">
      <c r="A131" s="22"/>
      <c r="B131" s="22"/>
      <c r="C131" s="22"/>
      <c r="D131" s="22"/>
      <c r="E131" s="22"/>
      <c r="F131" s="22"/>
      <c r="G131" s="22"/>
      <c r="H131" s="22"/>
    </row>
    <row r="132" spans="1:8">
      <c r="A132" s="22"/>
      <c r="B132" s="22"/>
      <c r="C132" s="22"/>
      <c r="D132" s="22"/>
      <c r="E132" s="22"/>
      <c r="F132" s="22"/>
      <c r="G132" s="22"/>
      <c r="H132" s="22"/>
    </row>
    <row r="133" spans="1:8">
      <c r="A133" s="22"/>
      <c r="B133" s="22"/>
      <c r="C133" s="22"/>
      <c r="D133" s="22"/>
      <c r="E133" s="22"/>
      <c r="F133" s="22"/>
      <c r="G133" s="22"/>
      <c r="H133" s="22"/>
    </row>
    <row r="134" spans="1:8">
      <c r="A134" s="22"/>
      <c r="B134" s="22"/>
      <c r="C134" s="22"/>
      <c r="D134" s="22"/>
      <c r="E134" s="22"/>
      <c r="F134" s="22"/>
      <c r="G134" s="22"/>
      <c r="H134" s="22"/>
    </row>
    <row r="135" spans="1:8">
      <c r="A135" s="22"/>
      <c r="B135" s="22"/>
      <c r="C135" s="22"/>
      <c r="D135" s="22"/>
      <c r="E135" s="22"/>
      <c r="F135" s="22"/>
      <c r="G135" s="22"/>
      <c r="H135" s="22"/>
    </row>
    <row r="136" spans="1:8">
      <c r="A136" s="22"/>
      <c r="B136" s="22"/>
      <c r="C136" s="22"/>
      <c r="D136" s="22"/>
      <c r="E136" s="22"/>
      <c r="F136" s="22"/>
      <c r="G136" s="22"/>
      <c r="H136" s="22"/>
    </row>
    <row r="137" spans="1:8">
      <c r="A137" s="22"/>
      <c r="B137" s="22"/>
      <c r="C137" s="22"/>
      <c r="D137" s="22"/>
      <c r="E137" s="22"/>
      <c r="F137" s="22"/>
      <c r="G137" s="22"/>
      <c r="H137" s="22"/>
    </row>
    <row r="138" spans="1:8">
      <c r="A138" s="22"/>
      <c r="B138" s="22"/>
      <c r="C138" s="22"/>
      <c r="D138" s="22"/>
      <c r="E138" s="22"/>
      <c r="F138" s="22"/>
      <c r="G138" s="22"/>
      <c r="H138" s="22"/>
    </row>
    <row r="139" spans="1:8">
      <c r="A139" s="22"/>
      <c r="B139" s="22"/>
      <c r="C139" s="22"/>
      <c r="D139" s="22"/>
      <c r="E139" s="22"/>
      <c r="F139" s="22"/>
      <c r="G139" s="22"/>
      <c r="H139" s="22"/>
    </row>
    <row r="140" spans="1:8">
      <c r="A140" s="22"/>
      <c r="B140" s="22"/>
      <c r="C140" s="22"/>
      <c r="D140" s="22"/>
      <c r="E140" s="22"/>
      <c r="F140" s="22"/>
      <c r="G140" s="22"/>
      <c r="H140" s="22"/>
    </row>
    <row r="141" spans="1:8">
      <c r="A141" s="22"/>
      <c r="B141" s="22"/>
      <c r="C141" s="22"/>
      <c r="D141" s="22"/>
      <c r="E141" s="22"/>
      <c r="F141" s="22"/>
      <c r="G141" s="22"/>
      <c r="H141" s="22"/>
    </row>
    <row r="142" spans="1:8">
      <c r="A142" s="22"/>
      <c r="B142" s="22"/>
      <c r="C142" s="22"/>
      <c r="D142" s="22"/>
      <c r="E142" s="22"/>
      <c r="F142" s="22"/>
      <c r="G142" s="22"/>
      <c r="H142" s="22"/>
    </row>
    <row r="143" spans="1:8">
      <c r="A143" s="22"/>
      <c r="B143" s="22"/>
      <c r="C143" s="22"/>
      <c r="D143" s="22"/>
      <c r="E143" s="22"/>
      <c r="F143" s="22"/>
      <c r="G143" s="22"/>
      <c r="H143" s="22"/>
    </row>
    <row r="144" spans="1:8">
      <c r="A144" s="22"/>
      <c r="B144" s="22"/>
      <c r="C144" s="22"/>
      <c r="D144" s="22"/>
      <c r="E144" s="22"/>
      <c r="F144" s="22"/>
      <c r="G144" s="22"/>
      <c r="H144" s="22"/>
    </row>
    <row r="145" spans="1:8">
      <c r="A145" s="22"/>
      <c r="B145" s="22"/>
      <c r="C145" s="22"/>
      <c r="D145" s="22"/>
      <c r="E145" s="22"/>
      <c r="F145" s="22"/>
      <c r="G145" s="22"/>
      <c r="H145" s="22"/>
    </row>
    <row r="146" spans="1:8">
      <c r="A146" s="22"/>
      <c r="B146" s="22"/>
      <c r="C146" s="22"/>
      <c r="D146" s="22"/>
      <c r="E146" s="22"/>
      <c r="F146" s="22"/>
      <c r="G146" s="22"/>
      <c r="H146" s="22"/>
    </row>
    <row r="147" spans="1:8">
      <c r="A147" s="22"/>
      <c r="B147" s="22"/>
      <c r="C147" s="22"/>
      <c r="D147" s="22"/>
      <c r="E147" s="22"/>
      <c r="F147" s="22"/>
      <c r="G147" s="22"/>
      <c r="H147" s="22"/>
    </row>
    <row r="148" spans="1:8">
      <c r="A148" s="22"/>
      <c r="B148" s="22"/>
      <c r="C148" s="22"/>
      <c r="D148" s="22"/>
      <c r="E148" s="22"/>
      <c r="F148" s="22"/>
      <c r="G148" s="22"/>
      <c r="H148" s="22"/>
    </row>
    <row r="149" spans="1:8">
      <c r="A149" s="22"/>
      <c r="B149" s="22"/>
      <c r="C149" s="22"/>
      <c r="D149" s="22"/>
      <c r="E149" s="22"/>
      <c r="F149" s="22"/>
      <c r="G149" s="22"/>
      <c r="H149" s="22"/>
    </row>
    <row r="150" spans="1:8">
      <c r="A150" s="22"/>
      <c r="B150" s="22"/>
      <c r="C150" s="22"/>
      <c r="D150" s="22"/>
      <c r="E150" s="22"/>
      <c r="F150" s="22"/>
      <c r="G150" s="22"/>
      <c r="H150" s="22"/>
    </row>
    <row r="151" spans="1:8">
      <c r="A151" s="22"/>
      <c r="B151" s="22"/>
      <c r="C151" s="22"/>
      <c r="D151" s="22"/>
      <c r="E151" s="22"/>
      <c r="F151" s="22"/>
      <c r="G151" s="22"/>
      <c r="H151" s="22"/>
    </row>
    <row r="152" spans="1:8">
      <c r="A152" s="22"/>
      <c r="B152" s="22"/>
      <c r="C152" s="22"/>
      <c r="D152" s="22"/>
      <c r="E152" s="22"/>
      <c r="F152" s="22"/>
      <c r="G152" s="22"/>
      <c r="H152" s="22"/>
    </row>
    <row r="153" spans="1:8">
      <c r="A153" s="22"/>
      <c r="B153" s="22"/>
      <c r="C153" s="22"/>
      <c r="D153" s="22"/>
      <c r="E153" s="22"/>
      <c r="F153" s="22"/>
      <c r="G153" s="22"/>
      <c r="H153" s="22"/>
    </row>
    <row r="154" spans="1:8">
      <c r="A154" s="22"/>
      <c r="B154" s="22"/>
      <c r="C154" s="22"/>
      <c r="D154" s="22"/>
      <c r="E154" s="22"/>
      <c r="F154" s="22"/>
      <c r="G154" s="22"/>
      <c r="H154" s="22"/>
    </row>
    <row r="155" spans="1:8">
      <c r="A155" s="22"/>
      <c r="B155" s="22"/>
      <c r="C155" s="22"/>
      <c r="D155" s="22"/>
      <c r="E155" s="22"/>
      <c r="F155" s="22"/>
      <c r="G155" s="22"/>
      <c r="H155" s="22"/>
    </row>
    <row r="156" spans="1:8">
      <c r="A156" s="22"/>
      <c r="B156" s="22"/>
      <c r="C156" s="22"/>
      <c r="D156" s="22"/>
      <c r="E156" s="22"/>
      <c r="F156" s="22"/>
      <c r="G156" s="22"/>
      <c r="H156" s="22"/>
    </row>
    <row r="157" spans="1:8">
      <c r="A157" s="22"/>
      <c r="B157" s="22"/>
      <c r="C157" s="22"/>
      <c r="D157" s="22"/>
      <c r="E157" s="22"/>
      <c r="F157" s="22"/>
      <c r="G157" s="22"/>
      <c r="H157" s="22"/>
    </row>
    <row r="158" spans="1:8">
      <c r="A158" s="22"/>
      <c r="B158" s="22"/>
      <c r="C158" s="22"/>
      <c r="D158" s="22"/>
      <c r="E158" s="22"/>
      <c r="F158" s="22"/>
      <c r="G158" s="22"/>
      <c r="H158" s="22"/>
    </row>
    <row r="159" spans="1:8">
      <c r="A159" s="22"/>
      <c r="B159" s="22"/>
      <c r="C159" s="22"/>
      <c r="D159" s="22"/>
      <c r="E159" s="22"/>
      <c r="F159" s="22"/>
      <c r="G159" s="22"/>
      <c r="H159" s="22"/>
    </row>
    <row r="160" spans="1:8">
      <c r="A160" s="22"/>
      <c r="B160" s="22"/>
      <c r="C160" s="22"/>
      <c r="D160" s="22"/>
      <c r="E160" s="22"/>
      <c r="F160" s="22"/>
      <c r="G160" s="22"/>
      <c r="H160" s="22"/>
    </row>
    <row r="161" spans="1:8">
      <c r="A161" s="22"/>
      <c r="B161" s="22"/>
      <c r="C161" s="22"/>
      <c r="D161" s="22"/>
      <c r="E161" s="22"/>
      <c r="F161" s="22"/>
      <c r="G161" s="22"/>
      <c r="H161" s="22"/>
    </row>
    <row r="162" spans="1:8">
      <c r="A162" s="22"/>
      <c r="B162" s="22"/>
      <c r="C162" s="22"/>
      <c r="D162" s="22"/>
      <c r="E162" s="22"/>
      <c r="F162" s="22"/>
      <c r="G162" s="22"/>
      <c r="H162" s="22"/>
    </row>
    <row r="163" spans="1:8">
      <c r="A163" s="22"/>
      <c r="B163" s="22"/>
      <c r="C163" s="22"/>
      <c r="D163" s="22"/>
      <c r="E163" s="22"/>
      <c r="F163" s="22"/>
      <c r="G163" s="22"/>
      <c r="H163" s="22"/>
    </row>
    <row r="164" spans="1:8">
      <c r="A164" s="22"/>
      <c r="B164" s="22"/>
      <c r="C164" s="22"/>
      <c r="D164" s="22"/>
      <c r="E164" s="22"/>
      <c r="F164" s="22"/>
      <c r="G164" s="22"/>
      <c r="H164" s="22"/>
    </row>
    <row r="165" spans="1:8">
      <c r="A165" s="22"/>
      <c r="B165" s="22"/>
      <c r="C165" s="22"/>
      <c r="D165" s="22"/>
      <c r="E165" s="22"/>
      <c r="F165" s="22"/>
      <c r="G165" s="22"/>
      <c r="H165" s="22"/>
    </row>
    <row r="166" spans="1:8">
      <c r="A166" s="22"/>
      <c r="B166" s="22"/>
      <c r="C166" s="22"/>
      <c r="D166" s="22"/>
      <c r="E166" s="22"/>
      <c r="F166" s="22"/>
      <c r="G166" s="22"/>
      <c r="H166" s="22"/>
    </row>
    <row r="167" spans="1:8">
      <c r="A167" s="22"/>
      <c r="B167" s="22"/>
      <c r="C167" s="22"/>
      <c r="D167" s="22"/>
      <c r="E167" s="22"/>
      <c r="F167" s="22"/>
      <c r="G167" s="22"/>
      <c r="H167" s="22"/>
    </row>
    <row r="168" spans="1:8">
      <c r="A168" s="22"/>
      <c r="B168" s="22"/>
      <c r="C168" s="22"/>
      <c r="D168" s="22"/>
      <c r="E168" s="22"/>
      <c r="F168" s="22"/>
      <c r="G168" s="22"/>
      <c r="H168" s="22"/>
    </row>
    <row r="169" spans="1:8">
      <c r="A169" s="22"/>
      <c r="B169" s="22"/>
      <c r="C169" s="22"/>
      <c r="D169" s="22"/>
      <c r="E169" s="22"/>
      <c r="F169" s="22"/>
      <c r="G169" s="22"/>
      <c r="H169" s="22"/>
    </row>
    <row r="170" spans="1:8">
      <c r="A170" s="22"/>
      <c r="B170" s="22"/>
      <c r="C170" s="22"/>
      <c r="D170" s="22"/>
      <c r="E170" s="22"/>
      <c r="F170" s="22"/>
      <c r="G170" s="22"/>
      <c r="H170" s="22"/>
    </row>
    <row r="171" spans="1:8">
      <c r="A171" s="22"/>
      <c r="B171" s="22"/>
      <c r="C171" s="22"/>
      <c r="D171" s="22"/>
      <c r="E171" s="22"/>
      <c r="F171" s="22"/>
      <c r="G171" s="22"/>
      <c r="H171" s="22"/>
    </row>
    <row r="172" spans="1:8">
      <c r="A172" s="22"/>
      <c r="B172" s="22"/>
      <c r="C172" s="22"/>
      <c r="D172" s="22"/>
      <c r="E172" s="22"/>
      <c r="F172" s="22"/>
      <c r="G172" s="22"/>
      <c r="H172" s="22"/>
    </row>
    <row r="173" spans="1:8">
      <c r="A173" s="22"/>
      <c r="B173" s="22"/>
      <c r="C173" s="22"/>
      <c r="D173" s="22"/>
      <c r="E173" s="22"/>
      <c r="F173" s="22"/>
      <c r="G173" s="22"/>
      <c r="H173" s="22"/>
    </row>
    <row r="174" spans="1:8">
      <c r="A174" s="22"/>
      <c r="B174" s="22"/>
      <c r="C174" s="22"/>
      <c r="D174" s="22"/>
      <c r="E174" s="22"/>
      <c r="F174" s="22"/>
      <c r="G174" s="22"/>
      <c r="H174" s="22"/>
    </row>
    <row r="175" spans="1:8">
      <c r="A175" s="22"/>
      <c r="B175" s="22"/>
      <c r="C175" s="22"/>
      <c r="D175" s="22"/>
      <c r="E175" s="22"/>
      <c r="F175" s="22"/>
      <c r="G175" s="22"/>
      <c r="H175" s="22"/>
    </row>
    <row r="176" spans="1:8">
      <c r="A176" s="22"/>
      <c r="B176" s="22"/>
      <c r="C176" s="22"/>
      <c r="D176" s="22"/>
      <c r="E176" s="22"/>
      <c r="F176" s="22"/>
      <c r="G176" s="22"/>
      <c r="H176" s="22"/>
    </row>
    <row r="177" spans="1:8">
      <c r="A177" s="22"/>
      <c r="B177" s="22"/>
      <c r="C177" s="22"/>
      <c r="D177" s="22"/>
      <c r="E177" s="22"/>
      <c r="F177" s="22"/>
      <c r="G177" s="22"/>
      <c r="H177" s="22"/>
    </row>
    <row r="178" spans="1:8">
      <c r="A178" s="22"/>
      <c r="B178" s="22"/>
      <c r="C178" s="22"/>
      <c r="D178" s="22"/>
      <c r="E178" s="22"/>
      <c r="F178" s="22"/>
      <c r="G178" s="22"/>
      <c r="H178" s="22"/>
    </row>
    <row r="179" spans="1:8">
      <c r="A179" s="22"/>
      <c r="B179" s="22"/>
      <c r="C179" s="22"/>
      <c r="D179" s="22"/>
      <c r="E179" s="22"/>
      <c r="F179" s="22"/>
      <c r="G179" s="22"/>
      <c r="H179" s="22"/>
    </row>
    <row r="180" spans="1:8">
      <c r="A180" s="22"/>
      <c r="B180" s="22"/>
      <c r="C180" s="22"/>
      <c r="D180" s="22"/>
      <c r="E180" s="22"/>
      <c r="F180" s="22"/>
      <c r="G180" s="22"/>
      <c r="H180" s="22"/>
    </row>
    <row r="181" spans="1:8">
      <c r="A181" s="22"/>
      <c r="B181" s="22"/>
      <c r="C181" s="22"/>
      <c r="D181" s="22"/>
      <c r="E181" s="22"/>
      <c r="F181" s="22"/>
      <c r="G181" s="22"/>
      <c r="H181" s="22"/>
    </row>
    <row r="182" spans="1:8">
      <c r="A182" s="22"/>
      <c r="B182" s="22"/>
      <c r="C182" s="22"/>
      <c r="D182" s="22"/>
      <c r="E182" s="22"/>
      <c r="F182" s="22"/>
      <c r="G182" s="22"/>
      <c r="H182" s="22"/>
    </row>
    <row r="183" spans="1:8">
      <c r="A183" s="22"/>
      <c r="B183" s="22"/>
      <c r="C183" s="22"/>
      <c r="D183" s="22"/>
      <c r="E183" s="22"/>
      <c r="F183" s="22"/>
      <c r="G183" s="22"/>
      <c r="H183" s="22"/>
    </row>
    <row r="184" spans="1:8">
      <c r="A184" s="22"/>
      <c r="B184" s="22"/>
      <c r="C184" s="22"/>
      <c r="D184" s="22"/>
      <c r="E184" s="22"/>
      <c r="F184" s="22"/>
      <c r="G184" s="22"/>
      <c r="H184" s="22"/>
    </row>
    <row r="185" spans="1:8">
      <c r="A185" s="22"/>
      <c r="B185" s="22"/>
      <c r="C185" s="22"/>
      <c r="D185" s="22"/>
      <c r="E185" s="22"/>
      <c r="F185" s="22"/>
      <c r="G185" s="22"/>
      <c r="H185" s="22"/>
    </row>
    <row r="186" spans="1:8">
      <c r="A186" s="22"/>
      <c r="B186" s="22"/>
      <c r="C186" s="22"/>
      <c r="D186" s="22"/>
      <c r="E186" s="22"/>
      <c r="F186" s="22"/>
      <c r="G186" s="22"/>
      <c r="H186" s="22"/>
    </row>
    <row r="187" spans="1:8">
      <c r="A187" s="22"/>
      <c r="B187" s="22"/>
      <c r="C187" s="22"/>
      <c r="D187" s="22"/>
      <c r="E187" s="22"/>
      <c r="F187" s="22"/>
      <c r="G187" s="22"/>
      <c r="H187" s="22"/>
    </row>
    <row r="188" spans="1:8">
      <c r="A188" s="22"/>
      <c r="B188" s="22"/>
      <c r="C188" s="22"/>
      <c r="D188" s="22"/>
      <c r="E188" s="22"/>
      <c r="F188" s="22"/>
      <c r="G188" s="22"/>
      <c r="H188" s="22"/>
    </row>
    <row r="189" spans="1:8">
      <c r="A189" s="22"/>
      <c r="B189" s="22"/>
      <c r="C189" s="22"/>
      <c r="D189" s="22"/>
      <c r="E189" s="22"/>
      <c r="F189" s="22"/>
      <c r="G189" s="22"/>
      <c r="H189" s="22"/>
    </row>
    <row r="190" spans="1:8">
      <c r="A190" s="22"/>
      <c r="B190" s="22"/>
      <c r="C190" s="22"/>
      <c r="D190" s="22"/>
      <c r="E190" s="22"/>
      <c r="F190" s="22"/>
      <c r="G190" s="22"/>
      <c r="H190" s="22"/>
    </row>
    <row r="191" spans="1:8">
      <c r="A191" s="22"/>
      <c r="B191" s="22"/>
      <c r="C191" s="22"/>
      <c r="D191" s="22"/>
      <c r="E191" s="22"/>
      <c r="F191" s="22"/>
      <c r="G191" s="22"/>
      <c r="H191" s="22"/>
    </row>
    <row r="192" spans="1:8">
      <c r="A192" s="22"/>
      <c r="B192" s="22"/>
      <c r="C192" s="22"/>
      <c r="D192" s="22"/>
      <c r="E192" s="22"/>
      <c r="F192" s="22"/>
      <c r="G192" s="22"/>
      <c r="H192" s="22"/>
    </row>
    <row r="193" spans="1:8">
      <c r="A193" s="22"/>
      <c r="B193" s="22"/>
      <c r="C193" s="22"/>
      <c r="D193" s="22"/>
      <c r="E193" s="22"/>
      <c r="F193" s="22"/>
      <c r="G193" s="22"/>
      <c r="H193" s="22"/>
    </row>
    <row r="194" spans="1:8">
      <c r="A194" s="22"/>
      <c r="B194" s="22"/>
      <c r="C194" s="22"/>
      <c r="D194" s="22"/>
      <c r="E194" s="22"/>
      <c r="F194" s="22"/>
      <c r="G194" s="22"/>
      <c r="H194" s="22"/>
    </row>
    <row r="195" spans="1:8">
      <c r="A195" s="22"/>
      <c r="B195" s="22"/>
      <c r="C195" s="22"/>
      <c r="D195" s="22"/>
      <c r="E195" s="22"/>
      <c r="F195" s="22"/>
      <c r="G195" s="22"/>
      <c r="H195" s="22"/>
    </row>
    <row r="196" spans="1:8">
      <c r="A196" s="22"/>
      <c r="B196" s="22"/>
      <c r="C196" s="22"/>
      <c r="D196" s="22"/>
      <c r="E196" s="22"/>
      <c r="F196" s="22"/>
      <c r="G196" s="22"/>
      <c r="H196" s="22"/>
    </row>
    <row r="197" spans="1:8">
      <c r="A197" s="22"/>
      <c r="B197" s="22"/>
      <c r="C197" s="22"/>
      <c r="D197" s="22"/>
      <c r="E197" s="22"/>
      <c r="F197" s="22"/>
      <c r="G197" s="22"/>
      <c r="H197" s="22"/>
    </row>
    <row r="198" spans="1:8">
      <c r="A198" s="22"/>
      <c r="B198" s="22"/>
      <c r="C198" s="22"/>
      <c r="D198" s="22"/>
      <c r="E198" s="22"/>
      <c r="F198" s="22"/>
      <c r="G198" s="22"/>
      <c r="H198" s="22"/>
    </row>
    <row r="199" spans="1:8">
      <c r="A199" s="22"/>
      <c r="B199" s="22"/>
      <c r="C199" s="22"/>
      <c r="D199" s="22"/>
      <c r="E199" s="22"/>
      <c r="F199" s="22"/>
      <c r="G199" s="22"/>
      <c r="H199" s="22"/>
    </row>
    <row r="200" spans="1:8">
      <c r="A200" s="22"/>
      <c r="B200" s="22"/>
      <c r="C200" s="22"/>
      <c r="D200" s="22"/>
      <c r="E200" s="22"/>
      <c r="F200" s="22"/>
      <c r="G200" s="22"/>
      <c r="H200" s="22"/>
    </row>
    <row r="201" spans="1:8">
      <c r="A201" s="22"/>
      <c r="B201" s="22"/>
      <c r="C201" s="22"/>
      <c r="D201" s="22"/>
      <c r="E201" s="22"/>
      <c r="F201" s="22"/>
      <c r="G201" s="22"/>
      <c r="H201" s="22"/>
    </row>
    <row r="202" spans="1:8">
      <c r="A202" s="22"/>
      <c r="B202" s="22"/>
      <c r="C202" s="22"/>
      <c r="D202" s="22"/>
      <c r="E202" s="22"/>
      <c r="F202" s="22"/>
      <c r="G202" s="22"/>
      <c r="H202" s="22"/>
    </row>
    <row r="203" spans="1:8">
      <c r="A203" s="22"/>
      <c r="B203" s="22"/>
      <c r="C203" s="22"/>
      <c r="D203" s="22"/>
      <c r="E203" s="22"/>
      <c r="F203" s="22"/>
      <c r="G203" s="22"/>
      <c r="H203" s="22"/>
    </row>
    <row r="204" spans="1:8">
      <c r="A204" s="22"/>
      <c r="B204" s="22"/>
      <c r="C204" s="22"/>
      <c r="D204" s="22"/>
      <c r="E204" s="22"/>
      <c r="F204" s="22"/>
      <c r="G204" s="22"/>
      <c r="H204" s="22"/>
    </row>
    <row r="205" spans="1:8">
      <c r="A205" s="22"/>
      <c r="B205" s="22"/>
      <c r="C205" s="22"/>
      <c r="D205" s="22"/>
      <c r="E205" s="22"/>
      <c r="F205" s="22"/>
      <c r="G205" s="22"/>
      <c r="H205" s="22"/>
    </row>
    <row r="206" spans="1:8">
      <c r="A206" s="22"/>
      <c r="B206" s="22"/>
      <c r="C206" s="22"/>
      <c r="D206" s="22"/>
      <c r="E206" s="22"/>
      <c r="F206" s="22"/>
      <c r="G206" s="22"/>
      <c r="H206" s="22"/>
    </row>
    <row r="207" spans="1:8">
      <c r="A207" s="22"/>
      <c r="B207" s="22"/>
      <c r="C207" s="22"/>
      <c r="D207" s="22"/>
      <c r="E207" s="22"/>
      <c r="F207" s="22"/>
      <c r="G207" s="22"/>
      <c r="H207" s="22"/>
    </row>
    <row r="208" spans="1:8">
      <c r="A208" s="22"/>
      <c r="B208" s="22"/>
      <c r="C208" s="22"/>
      <c r="D208" s="22"/>
      <c r="E208" s="22"/>
      <c r="F208" s="22"/>
      <c r="G208" s="22"/>
      <c r="H208" s="22"/>
    </row>
    <row r="209" spans="1:8">
      <c r="A209" s="22"/>
      <c r="B209" s="22"/>
      <c r="C209" s="22"/>
      <c r="D209" s="22"/>
      <c r="E209" s="22"/>
      <c r="F209" s="22"/>
      <c r="G209" s="22"/>
      <c r="H209" s="22"/>
    </row>
    <row r="210" spans="1:8">
      <c r="A210" s="22"/>
      <c r="B210" s="22"/>
      <c r="C210" s="22"/>
      <c r="D210" s="22"/>
      <c r="E210" s="22"/>
      <c r="F210" s="22"/>
      <c r="G210" s="22"/>
      <c r="H210" s="22"/>
    </row>
    <row r="211" spans="1:8">
      <c r="A211" s="22"/>
      <c r="B211" s="22"/>
      <c r="C211" s="22"/>
      <c r="D211" s="22"/>
      <c r="E211" s="22"/>
      <c r="F211" s="22"/>
      <c r="G211" s="22"/>
      <c r="H211" s="22"/>
    </row>
    <row r="212" spans="1:8">
      <c r="A212" s="22"/>
      <c r="B212" s="22"/>
      <c r="C212" s="22"/>
      <c r="D212" s="22"/>
      <c r="E212" s="22"/>
      <c r="F212" s="22"/>
      <c r="G212" s="22"/>
      <c r="H212" s="22"/>
    </row>
    <row r="213" spans="1:8">
      <c r="A213" s="22"/>
      <c r="B213" s="22"/>
      <c r="C213" s="22"/>
      <c r="D213" s="22"/>
      <c r="E213" s="22"/>
      <c r="F213" s="22"/>
      <c r="G213" s="22"/>
      <c r="H213" s="22"/>
    </row>
    <row r="214" spans="1:8">
      <c r="A214" s="22"/>
      <c r="B214" s="22"/>
      <c r="C214" s="22"/>
      <c r="D214" s="22"/>
      <c r="E214" s="22"/>
      <c r="F214" s="22"/>
      <c r="G214" s="22"/>
      <c r="H214" s="22"/>
    </row>
    <row r="215" spans="1:8">
      <c r="A215" s="22"/>
      <c r="B215" s="22"/>
      <c r="C215" s="22"/>
      <c r="D215" s="22"/>
      <c r="E215" s="22"/>
      <c r="F215" s="22"/>
      <c r="G215" s="22"/>
      <c r="H215" s="22"/>
    </row>
    <row r="216" spans="1:8">
      <c r="A216" s="22"/>
      <c r="B216" s="22"/>
      <c r="C216" s="22"/>
      <c r="D216" s="22"/>
      <c r="E216" s="22"/>
      <c r="F216" s="22"/>
      <c r="G216" s="22"/>
      <c r="H216" s="22"/>
    </row>
    <row r="217" spans="1:8">
      <c r="A217" s="22"/>
      <c r="B217" s="22"/>
      <c r="C217" s="22"/>
      <c r="D217" s="22"/>
      <c r="E217" s="22"/>
      <c r="F217" s="22"/>
      <c r="G217" s="22"/>
      <c r="H217" s="22"/>
    </row>
    <row r="218" spans="1:8">
      <c r="A218" s="22"/>
      <c r="B218" s="22"/>
      <c r="C218" s="22"/>
      <c r="D218" s="22"/>
      <c r="E218" s="22"/>
      <c r="F218" s="22"/>
      <c r="G218" s="22"/>
      <c r="H218" s="22"/>
    </row>
    <row r="219" spans="1:8">
      <c r="A219" s="22"/>
      <c r="B219" s="22"/>
      <c r="C219" s="22"/>
      <c r="D219" s="22"/>
      <c r="E219" s="22"/>
      <c r="F219" s="22"/>
      <c r="G219" s="22"/>
      <c r="H219" s="22"/>
    </row>
    <row r="220" spans="1:8">
      <c r="A220" s="22"/>
      <c r="B220" s="22"/>
      <c r="C220" s="22"/>
      <c r="D220" s="22"/>
      <c r="E220" s="22"/>
      <c r="F220" s="22"/>
      <c r="G220" s="22"/>
      <c r="H220" s="22"/>
    </row>
    <row r="221" spans="1:8">
      <c r="A221" s="22"/>
      <c r="B221" s="22"/>
      <c r="C221" s="22"/>
      <c r="D221" s="22"/>
      <c r="E221" s="22"/>
      <c r="F221" s="22"/>
      <c r="G221" s="22"/>
      <c r="H221" s="22"/>
    </row>
    <row r="222" spans="1:8">
      <c r="A222" s="22"/>
      <c r="B222" s="22"/>
      <c r="C222" s="22"/>
      <c r="D222" s="22"/>
      <c r="E222" s="22"/>
      <c r="F222" s="22"/>
      <c r="G222" s="22"/>
      <c r="H222" s="22"/>
    </row>
    <row r="223" spans="1:8">
      <c r="A223" s="22"/>
      <c r="B223" s="22"/>
      <c r="C223" s="22"/>
      <c r="D223" s="22"/>
      <c r="E223" s="22"/>
      <c r="F223" s="22"/>
      <c r="G223" s="22"/>
      <c r="H223" s="22"/>
    </row>
    <row r="224" spans="1:8">
      <c r="A224" s="22"/>
      <c r="B224" s="22"/>
      <c r="C224" s="22"/>
      <c r="D224" s="22"/>
      <c r="E224" s="22"/>
      <c r="F224" s="22"/>
      <c r="G224" s="22"/>
      <c r="H224" s="22"/>
    </row>
    <row r="225" spans="1:8">
      <c r="A225" s="22"/>
      <c r="B225" s="22"/>
      <c r="C225" s="22"/>
      <c r="D225" s="22"/>
      <c r="E225" s="22"/>
      <c r="F225" s="22"/>
      <c r="G225" s="22"/>
      <c r="H225" s="22"/>
    </row>
    <row r="226" spans="1:8">
      <c r="A226" s="22"/>
      <c r="B226" s="22"/>
      <c r="C226" s="22"/>
      <c r="D226" s="22"/>
      <c r="E226" s="22"/>
      <c r="F226" s="22"/>
      <c r="G226" s="22"/>
      <c r="H226" s="22"/>
    </row>
    <row r="227" spans="1:8">
      <c r="A227" s="22"/>
      <c r="B227" s="22"/>
      <c r="C227" s="22"/>
      <c r="D227" s="22"/>
      <c r="E227" s="22"/>
      <c r="F227" s="22"/>
      <c r="G227" s="22"/>
      <c r="H227" s="22"/>
    </row>
    <row r="228" spans="1:8">
      <c r="A228" s="22"/>
      <c r="B228" s="22"/>
      <c r="C228" s="22"/>
      <c r="D228" s="22"/>
      <c r="E228" s="22"/>
      <c r="F228" s="22"/>
      <c r="G228" s="22"/>
      <c r="H228" s="22"/>
    </row>
    <row r="229" spans="1:8">
      <c r="A229" s="22"/>
      <c r="B229" s="22"/>
      <c r="C229" s="22"/>
      <c r="D229" s="22"/>
      <c r="E229" s="22"/>
      <c r="F229" s="22"/>
      <c r="G229" s="22"/>
      <c r="H229" s="22"/>
    </row>
    <row r="230" spans="1:8">
      <c r="A230" s="22"/>
      <c r="B230" s="22"/>
      <c r="C230" s="22"/>
      <c r="D230" s="22"/>
      <c r="E230" s="22"/>
      <c r="F230" s="22"/>
      <c r="G230" s="22"/>
      <c r="H230" s="22"/>
    </row>
    <row r="231" spans="1:8">
      <c r="A231" s="22"/>
      <c r="B231" s="22"/>
      <c r="C231" s="22"/>
      <c r="D231" s="22"/>
      <c r="E231" s="22"/>
      <c r="F231" s="22"/>
      <c r="G231" s="22"/>
      <c r="H231" s="22"/>
    </row>
    <row r="232" spans="1:8">
      <c r="A232" s="22"/>
      <c r="B232" s="22"/>
      <c r="C232" s="22"/>
      <c r="D232" s="22"/>
      <c r="E232" s="22"/>
      <c r="F232" s="22"/>
      <c r="G232" s="22"/>
      <c r="H232" s="22"/>
    </row>
    <row r="233" spans="1:8">
      <c r="A233" s="22"/>
      <c r="B233" s="22"/>
      <c r="C233" s="22"/>
      <c r="D233" s="22"/>
      <c r="E233" s="22"/>
      <c r="F233" s="22"/>
      <c r="G233" s="22"/>
      <c r="H233" s="22"/>
    </row>
    <row r="234" spans="1:8">
      <c r="A234" s="22"/>
      <c r="B234" s="22"/>
      <c r="C234" s="22"/>
      <c r="D234" s="22"/>
      <c r="E234" s="22"/>
      <c r="F234" s="22"/>
      <c r="G234" s="22"/>
      <c r="H234" s="22"/>
    </row>
    <row r="235" spans="1:8">
      <c r="A235" s="22"/>
      <c r="B235" s="22"/>
      <c r="C235" s="22"/>
      <c r="D235" s="22"/>
      <c r="E235" s="22"/>
      <c r="F235" s="22"/>
      <c r="G235" s="22"/>
      <c r="H235" s="22"/>
    </row>
    <row r="236" spans="1:8">
      <c r="A236" s="22"/>
      <c r="B236" s="22"/>
      <c r="C236" s="22"/>
      <c r="D236" s="22"/>
      <c r="E236" s="22"/>
      <c r="F236" s="22"/>
      <c r="G236" s="22"/>
      <c r="H236" s="22"/>
    </row>
    <row r="237" spans="1:8">
      <c r="A237" s="22"/>
      <c r="B237" s="22"/>
      <c r="C237" s="22"/>
      <c r="D237" s="22"/>
      <c r="E237" s="22"/>
      <c r="F237" s="22"/>
      <c r="G237" s="22"/>
      <c r="H237" s="22"/>
    </row>
    <row r="238" spans="1:8">
      <c r="A238" s="22"/>
      <c r="B238" s="22"/>
      <c r="C238" s="22"/>
      <c r="D238" s="22"/>
      <c r="E238" s="22"/>
      <c r="F238" s="22"/>
      <c r="G238" s="22"/>
      <c r="H238" s="22"/>
    </row>
    <row r="239" spans="1:8">
      <c r="A239" s="22"/>
      <c r="B239" s="22"/>
      <c r="C239" s="22"/>
      <c r="D239" s="22"/>
      <c r="E239" s="22"/>
      <c r="F239" s="22"/>
      <c r="G239" s="22"/>
      <c r="H239" s="22"/>
    </row>
    <row r="240" spans="1:8">
      <c r="A240" s="22"/>
      <c r="B240" s="22"/>
      <c r="C240" s="22"/>
      <c r="D240" s="22"/>
      <c r="E240" s="22"/>
      <c r="F240" s="22"/>
      <c r="G240" s="22"/>
      <c r="H240" s="22"/>
    </row>
    <row r="241" spans="1:8">
      <c r="A241" s="22"/>
      <c r="B241" s="22"/>
      <c r="C241" s="22"/>
      <c r="D241" s="22"/>
      <c r="E241" s="22"/>
      <c r="F241" s="22"/>
      <c r="G241" s="22"/>
      <c r="H241" s="22"/>
    </row>
    <row r="242" spans="1:8">
      <c r="A242" s="22"/>
      <c r="B242" s="22"/>
      <c r="C242" s="22"/>
      <c r="D242" s="22"/>
      <c r="E242" s="22"/>
      <c r="F242" s="22"/>
      <c r="G242" s="22"/>
      <c r="H242" s="22"/>
    </row>
    <row r="243" spans="1:8">
      <c r="A243" s="22"/>
      <c r="B243" s="22"/>
      <c r="C243" s="22"/>
      <c r="D243" s="22"/>
      <c r="E243" s="22"/>
      <c r="F243" s="22"/>
      <c r="G243" s="22"/>
      <c r="H243" s="22"/>
    </row>
    <row r="244" spans="1:8">
      <c r="A244" s="22"/>
      <c r="B244" s="22"/>
      <c r="C244" s="22"/>
      <c r="D244" s="22"/>
      <c r="E244" s="22"/>
      <c r="F244" s="22"/>
      <c r="G244" s="22"/>
      <c r="H244" s="22"/>
    </row>
    <row r="245" spans="1:8">
      <c r="A245" s="22"/>
      <c r="B245" s="22"/>
      <c r="C245" s="22"/>
      <c r="D245" s="22"/>
      <c r="E245" s="22"/>
      <c r="F245" s="22"/>
      <c r="G245" s="22"/>
      <c r="H245" s="22"/>
    </row>
    <row r="246" spans="1:8">
      <c r="A246" s="22"/>
      <c r="B246" s="22"/>
      <c r="C246" s="22"/>
      <c r="D246" s="22"/>
      <c r="E246" s="22"/>
      <c r="F246" s="22"/>
      <c r="G246" s="22"/>
      <c r="H246" s="22"/>
    </row>
    <row r="247" spans="1:8">
      <c r="A247" s="22"/>
      <c r="B247" s="22"/>
      <c r="C247" s="22"/>
      <c r="D247" s="22"/>
      <c r="E247" s="22"/>
      <c r="F247" s="22"/>
      <c r="G247" s="22"/>
      <c r="H247" s="22"/>
    </row>
    <row r="248" spans="1:8">
      <c r="A248" s="22"/>
      <c r="B248" s="22"/>
      <c r="C248" s="22"/>
      <c r="D248" s="22"/>
      <c r="E248" s="22"/>
      <c r="F248" s="22"/>
      <c r="G248" s="22"/>
      <c r="H248" s="22"/>
    </row>
    <row r="249" spans="1:8">
      <c r="A249" s="22"/>
      <c r="B249" s="22"/>
      <c r="C249" s="22"/>
      <c r="D249" s="22"/>
      <c r="E249" s="22"/>
      <c r="F249" s="22"/>
      <c r="G249" s="22"/>
      <c r="H249" s="22"/>
    </row>
    <row r="250" spans="1:8">
      <c r="A250" s="22"/>
      <c r="B250" s="22"/>
      <c r="C250" s="22"/>
      <c r="D250" s="22"/>
      <c r="E250" s="22"/>
      <c r="F250" s="22"/>
      <c r="G250" s="22"/>
      <c r="H250" s="22"/>
    </row>
    <row r="251" spans="1:8">
      <c r="A251" s="22"/>
      <c r="B251" s="22"/>
      <c r="C251" s="22"/>
      <c r="D251" s="22"/>
      <c r="E251" s="22"/>
      <c r="F251" s="22"/>
      <c r="G251" s="22"/>
      <c r="H251" s="22"/>
    </row>
    <row r="252" spans="1:8">
      <c r="A252" s="22"/>
      <c r="B252" s="22"/>
      <c r="C252" s="22"/>
      <c r="D252" s="22"/>
      <c r="E252" s="22"/>
      <c r="F252" s="22"/>
      <c r="G252" s="22"/>
      <c r="H252" s="22"/>
    </row>
    <row r="253" spans="1:8">
      <c r="A253" s="22"/>
      <c r="B253" s="22"/>
      <c r="C253" s="22"/>
      <c r="D253" s="22"/>
      <c r="E253" s="22"/>
      <c r="F253" s="22"/>
      <c r="G253" s="22"/>
      <c r="H253" s="22"/>
    </row>
    <row r="254" spans="1:8">
      <c r="A254" s="22"/>
      <c r="B254" s="22"/>
      <c r="C254" s="22"/>
      <c r="D254" s="22"/>
      <c r="E254" s="22"/>
      <c r="F254" s="22"/>
      <c r="G254" s="22"/>
      <c r="H254" s="22"/>
    </row>
    <row r="255" spans="1:8">
      <c r="A255" s="22"/>
      <c r="B255" s="22"/>
      <c r="C255" s="22"/>
      <c r="D255" s="22"/>
      <c r="E255" s="22"/>
      <c r="F255" s="22"/>
      <c r="G255" s="22"/>
      <c r="H255" s="22"/>
    </row>
    <row r="256" spans="1:8">
      <c r="A256" s="22"/>
      <c r="B256" s="22"/>
      <c r="C256" s="22"/>
      <c r="D256" s="22"/>
      <c r="E256" s="22"/>
      <c r="F256" s="22"/>
      <c r="G256" s="22"/>
      <c r="H256" s="22"/>
    </row>
    <row r="257" spans="1:8">
      <c r="A257" s="22"/>
      <c r="B257" s="22"/>
      <c r="C257" s="22"/>
      <c r="D257" s="22"/>
      <c r="E257" s="22"/>
      <c r="F257" s="22"/>
      <c r="G257" s="22"/>
      <c r="H257" s="22"/>
    </row>
    <row r="258" spans="1:8">
      <c r="A258" s="22"/>
      <c r="B258" s="22"/>
      <c r="C258" s="22"/>
      <c r="D258" s="22"/>
      <c r="E258" s="22"/>
      <c r="F258" s="22"/>
      <c r="G258" s="22"/>
      <c r="H258" s="22"/>
    </row>
    <row r="259" spans="1:8">
      <c r="A259" s="22"/>
      <c r="B259" s="22"/>
      <c r="C259" s="22"/>
      <c r="D259" s="22"/>
      <c r="E259" s="22"/>
      <c r="F259" s="22"/>
      <c r="G259" s="22"/>
      <c r="H259" s="22"/>
    </row>
    <row r="260" spans="1:8">
      <c r="A260" s="22"/>
      <c r="B260" s="22"/>
      <c r="C260" s="22"/>
      <c r="D260" s="22"/>
      <c r="E260" s="22"/>
      <c r="F260" s="22"/>
      <c r="G260" s="22"/>
      <c r="H260" s="22"/>
    </row>
    <row r="261" spans="1:8">
      <c r="A261" s="22"/>
      <c r="B261" s="22"/>
      <c r="C261" s="22"/>
      <c r="D261" s="22"/>
      <c r="E261" s="22"/>
      <c r="F261" s="22"/>
      <c r="G261" s="22"/>
      <c r="H261" s="22"/>
    </row>
    <row r="262" spans="1:8">
      <c r="A262" s="22"/>
      <c r="B262" s="22"/>
      <c r="C262" s="22"/>
      <c r="D262" s="22"/>
      <c r="E262" s="22"/>
      <c r="F262" s="22"/>
      <c r="G262" s="22"/>
      <c r="H262" s="22"/>
    </row>
    <row r="263" spans="1:8">
      <c r="A263" s="22"/>
      <c r="B263" s="22"/>
      <c r="C263" s="22"/>
      <c r="D263" s="22"/>
      <c r="E263" s="22"/>
      <c r="F263" s="22"/>
      <c r="G263" s="22"/>
      <c r="H263" s="22"/>
    </row>
    <row r="264" spans="1:8">
      <c r="A264" s="22"/>
      <c r="B264" s="22"/>
      <c r="C264" s="22"/>
      <c r="D264" s="22"/>
      <c r="E264" s="22"/>
      <c r="F264" s="22"/>
      <c r="G264" s="22"/>
      <c r="H264" s="22"/>
    </row>
    <row r="265" spans="1:8">
      <c r="A265" s="22"/>
      <c r="B265" s="22"/>
      <c r="C265" s="22"/>
      <c r="D265" s="22"/>
      <c r="E265" s="22"/>
      <c r="F265" s="22"/>
      <c r="G265" s="22"/>
      <c r="H265" s="22"/>
    </row>
    <row r="266" spans="1:8">
      <c r="A266" s="22"/>
      <c r="B266" s="22"/>
      <c r="C266" s="22"/>
      <c r="D266" s="22"/>
      <c r="E266" s="22"/>
      <c r="F266" s="22"/>
      <c r="G266" s="22"/>
      <c r="H266" s="22"/>
    </row>
    <row r="267" spans="1:8">
      <c r="A267" s="22"/>
      <c r="B267" s="22"/>
      <c r="C267" s="22"/>
      <c r="D267" s="22"/>
      <c r="E267" s="22"/>
      <c r="F267" s="22"/>
      <c r="G267" s="22"/>
      <c r="H267" s="22"/>
    </row>
    <row r="268" spans="1:8">
      <c r="A268" s="22"/>
      <c r="B268" s="22"/>
      <c r="C268" s="22"/>
      <c r="D268" s="22"/>
      <c r="E268" s="22"/>
      <c r="F268" s="22"/>
      <c r="G268" s="22"/>
      <c r="H268" s="22"/>
    </row>
    <row r="269" spans="1:8">
      <c r="A269" s="22"/>
      <c r="B269" s="22"/>
      <c r="C269" s="22"/>
      <c r="D269" s="22"/>
      <c r="E269" s="22"/>
      <c r="F269" s="22"/>
      <c r="G269" s="22"/>
      <c r="H269" s="22"/>
    </row>
    <row r="270" spans="1:8">
      <c r="A270" s="22"/>
      <c r="B270" s="22"/>
      <c r="C270" s="22"/>
      <c r="D270" s="22"/>
      <c r="E270" s="22"/>
      <c r="F270" s="22"/>
      <c r="G270" s="22"/>
      <c r="H270" s="22"/>
    </row>
    <row r="271" spans="1:8">
      <c r="A271" s="22"/>
      <c r="B271" s="22"/>
      <c r="C271" s="22"/>
      <c r="D271" s="22"/>
      <c r="E271" s="22"/>
      <c r="F271" s="22"/>
      <c r="G271" s="22"/>
      <c r="H271" s="22"/>
    </row>
    <row r="272" spans="1:8">
      <c r="A272" s="22"/>
      <c r="B272" s="22"/>
      <c r="C272" s="22"/>
      <c r="D272" s="22"/>
      <c r="E272" s="22"/>
      <c r="F272" s="22"/>
      <c r="G272" s="22"/>
      <c r="H272" s="22"/>
    </row>
    <row r="273" spans="1:8">
      <c r="A273" s="22"/>
      <c r="B273" s="22"/>
      <c r="C273" s="22"/>
      <c r="D273" s="22"/>
      <c r="E273" s="22"/>
      <c r="F273" s="22"/>
      <c r="G273" s="22"/>
      <c r="H273" s="22"/>
    </row>
    <row r="274" spans="1:8">
      <c r="A274" s="22"/>
      <c r="B274" s="22"/>
      <c r="C274" s="22"/>
      <c r="D274" s="22"/>
      <c r="E274" s="22"/>
      <c r="F274" s="22"/>
      <c r="G274" s="22"/>
      <c r="H274" s="22"/>
    </row>
    <row r="275" spans="1:8">
      <c r="A275" s="22"/>
      <c r="B275" s="22"/>
      <c r="C275" s="22"/>
      <c r="D275" s="22"/>
      <c r="E275" s="22"/>
      <c r="F275" s="22"/>
      <c r="G275" s="22"/>
      <c r="H275" s="22"/>
    </row>
    <row r="276" spans="1:8">
      <c r="A276" s="22"/>
      <c r="B276" s="22"/>
      <c r="C276" s="22"/>
      <c r="D276" s="22"/>
      <c r="E276" s="22"/>
      <c r="F276" s="22"/>
      <c r="G276" s="22"/>
      <c r="H276" s="22"/>
    </row>
    <row r="277" spans="1:8">
      <c r="A277" s="22"/>
      <c r="B277" s="22"/>
      <c r="C277" s="22"/>
      <c r="D277" s="22"/>
      <c r="E277" s="22"/>
      <c r="F277" s="22"/>
      <c r="G277" s="22"/>
      <c r="H277" s="22"/>
    </row>
    <row r="278" spans="1:8">
      <c r="A278" s="22"/>
      <c r="B278" s="22"/>
      <c r="C278" s="22"/>
      <c r="D278" s="22"/>
      <c r="E278" s="22"/>
      <c r="F278" s="22"/>
      <c r="G278" s="22"/>
      <c r="H278" s="22"/>
    </row>
    <row r="279" spans="1:8">
      <c r="A279" s="22"/>
      <c r="B279" s="22"/>
      <c r="C279" s="22"/>
      <c r="D279" s="22"/>
      <c r="E279" s="22"/>
      <c r="F279" s="22"/>
      <c r="G279" s="22"/>
      <c r="H279" s="22"/>
    </row>
    <row r="280" spans="1:8">
      <c r="A280" s="22"/>
      <c r="B280" s="22"/>
      <c r="C280" s="22"/>
      <c r="D280" s="22"/>
      <c r="E280" s="22"/>
      <c r="F280" s="22"/>
      <c r="G280" s="22"/>
      <c r="H280" s="22"/>
    </row>
    <row r="281" spans="1:8">
      <c r="A281" s="22"/>
      <c r="B281" s="22"/>
      <c r="C281" s="22"/>
      <c r="D281" s="22"/>
      <c r="E281" s="22"/>
      <c r="F281" s="22"/>
      <c r="G281" s="22"/>
      <c r="H281" s="22"/>
    </row>
    <row r="282" spans="1:8">
      <c r="A282" s="22"/>
      <c r="B282" s="22"/>
      <c r="C282" s="22"/>
      <c r="D282" s="22"/>
      <c r="E282" s="22"/>
      <c r="F282" s="22"/>
      <c r="G282" s="22"/>
      <c r="H282" s="22"/>
    </row>
    <row r="283" spans="1:8">
      <c r="A283" s="22"/>
      <c r="B283" s="22"/>
      <c r="C283" s="22"/>
      <c r="D283" s="22"/>
      <c r="E283" s="22"/>
      <c r="F283" s="22"/>
      <c r="G283" s="22"/>
      <c r="H283" s="22"/>
    </row>
    <row r="284" spans="1:8">
      <c r="A284" s="22"/>
      <c r="B284" s="22"/>
      <c r="C284" s="22"/>
      <c r="D284" s="22"/>
      <c r="E284" s="22"/>
      <c r="F284" s="22"/>
      <c r="G284" s="22"/>
      <c r="H284" s="22"/>
    </row>
    <row r="285" spans="1:8">
      <c r="A285" s="22"/>
      <c r="B285" s="22"/>
      <c r="C285" s="22"/>
      <c r="D285" s="22"/>
      <c r="E285" s="22"/>
      <c r="F285" s="22"/>
      <c r="G285" s="22"/>
      <c r="H285" s="22"/>
    </row>
    <row r="286" spans="1:8">
      <c r="A286" s="22"/>
      <c r="B286" s="22"/>
      <c r="C286" s="22"/>
      <c r="D286" s="22"/>
      <c r="E286" s="22"/>
      <c r="F286" s="22"/>
      <c r="G286" s="22"/>
      <c r="H286" s="22"/>
    </row>
    <row r="287" spans="1:8">
      <c r="A287" s="22"/>
      <c r="B287" s="22"/>
      <c r="C287" s="22"/>
      <c r="D287" s="22"/>
      <c r="E287" s="22"/>
      <c r="F287" s="22"/>
      <c r="G287" s="22"/>
      <c r="H287" s="22"/>
    </row>
    <row r="288" spans="1:8">
      <c r="A288" s="22"/>
      <c r="B288" s="22"/>
      <c r="C288" s="22"/>
      <c r="D288" s="22"/>
      <c r="E288" s="22"/>
      <c r="F288" s="22"/>
      <c r="G288" s="22"/>
      <c r="H288" s="22"/>
    </row>
    <row r="289" spans="1:8">
      <c r="A289" s="22"/>
      <c r="B289" s="22"/>
      <c r="C289" s="22"/>
      <c r="D289" s="22"/>
      <c r="E289" s="22"/>
      <c r="F289" s="22"/>
      <c r="G289" s="22"/>
      <c r="H289" s="22"/>
    </row>
    <row r="290" spans="1:8">
      <c r="A290" s="22"/>
      <c r="B290" s="22"/>
      <c r="C290" s="22"/>
      <c r="D290" s="22"/>
      <c r="E290" s="22"/>
      <c r="F290" s="22"/>
      <c r="G290" s="22"/>
      <c r="H290" s="22"/>
    </row>
    <row r="291" spans="1:8">
      <c r="A291" s="22"/>
      <c r="B291" s="22"/>
      <c r="C291" s="22"/>
      <c r="D291" s="22"/>
      <c r="E291" s="22"/>
      <c r="F291" s="22"/>
      <c r="G291" s="22"/>
      <c r="H291" s="22"/>
    </row>
    <row r="292" spans="1:8">
      <c r="A292" s="22"/>
      <c r="B292" s="22"/>
      <c r="C292" s="22"/>
      <c r="D292" s="22"/>
      <c r="E292" s="22"/>
      <c r="F292" s="22"/>
      <c r="G292" s="22"/>
      <c r="H292" s="22"/>
    </row>
    <row r="293" spans="1:8">
      <c r="A293" s="22"/>
      <c r="B293" s="22"/>
      <c r="C293" s="22"/>
      <c r="D293" s="22"/>
      <c r="E293" s="22"/>
      <c r="F293" s="22"/>
      <c r="G293" s="22"/>
      <c r="H293" s="22"/>
    </row>
    <row r="294" spans="1:8">
      <c r="A294" s="22"/>
      <c r="B294" s="22"/>
      <c r="C294" s="22"/>
      <c r="D294" s="22"/>
      <c r="E294" s="22"/>
      <c r="F294" s="22"/>
      <c r="G294" s="22"/>
      <c r="H294" s="22"/>
    </row>
    <row r="295" spans="1:8">
      <c r="A295" s="22"/>
      <c r="B295" s="22"/>
      <c r="C295" s="22"/>
      <c r="D295" s="22"/>
      <c r="E295" s="22"/>
      <c r="F295" s="22"/>
      <c r="G295" s="22"/>
      <c r="H295" s="22"/>
    </row>
    <row r="296" spans="1:8">
      <c r="A296" s="22"/>
      <c r="B296" s="22"/>
      <c r="C296" s="22"/>
      <c r="D296" s="22"/>
      <c r="E296" s="22"/>
      <c r="F296" s="22"/>
      <c r="G296" s="22"/>
      <c r="H296" s="22"/>
    </row>
    <row r="297" spans="1:8">
      <c r="A297" s="22"/>
      <c r="B297" s="22"/>
      <c r="C297" s="22"/>
      <c r="D297" s="22"/>
      <c r="E297" s="22"/>
      <c r="F297" s="22"/>
      <c r="G297" s="22"/>
      <c r="H297" s="22"/>
    </row>
    <row r="298" spans="1:8">
      <c r="A298" s="22"/>
      <c r="B298" s="22"/>
      <c r="C298" s="22"/>
      <c r="D298" s="22"/>
      <c r="E298" s="22"/>
      <c r="F298" s="22"/>
      <c r="G298" s="22"/>
      <c r="H298" s="22"/>
    </row>
    <row r="299" spans="1:8">
      <c r="A299" s="22"/>
      <c r="B299" s="22"/>
      <c r="C299" s="22"/>
      <c r="D299" s="22"/>
      <c r="E299" s="22"/>
      <c r="F299" s="22"/>
      <c r="G299" s="22"/>
      <c r="H299" s="22"/>
    </row>
    <row r="300" spans="1:8">
      <c r="A300" s="22"/>
      <c r="B300" s="22"/>
      <c r="C300" s="22"/>
      <c r="D300" s="22"/>
      <c r="E300" s="22"/>
      <c r="F300" s="22"/>
      <c r="G300" s="22"/>
      <c r="H300" s="22"/>
    </row>
    <row r="301" spans="1:8">
      <c r="A301" s="22"/>
      <c r="B301" s="22"/>
      <c r="C301" s="22"/>
      <c r="D301" s="22"/>
      <c r="E301" s="22"/>
      <c r="F301" s="22"/>
      <c r="G301" s="22"/>
      <c r="H301" s="22"/>
    </row>
    <row r="302" spans="1:8">
      <c r="A302" s="22"/>
      <c r="B302" s="22"/>
      <c r="C302" s="22"/>
      <c r="D302" s="22"/>
      <c r="E302" s="22"/>
      <c r="F302" s="22"/>
      <c r="G302" s="22"/>
      <c r="H302" s="22"/>
    </row>
    <row r="303" spans="1:8">
      <c r="A303" s="22"/>
      <c r="B303" s="22"/>
      <c r="C303" s="22"/>
      <c r="D303" s="22"/>
      <c r="E303" s="22"/>
      <c r="F303" s="22"/>
      <c r="G303" s="22"/>
      <c r="H303" s="22"/>
    </row>
    <row r="304" spans="1:8">
      <c r="A304" s="22"/>
      <c r="B304" s="22"/>
      <c r="C304" s="22"/>
      <c r="D304" s="22"/>
      <c r="E304" s="22"/>
      <c r="F304" s="22"/>
      <c r="G304" s="22"/>
      <c r="H304" s="22"/>
    </row>
    <row r="305" spans="1:8">
      <c r="A305" s="22"/>
      <c r="B305" s="22"/>
      <c r="C305" s="22"/>
      <c r="D305" s="22"/>
      <c r="E305" s="22"/>
      <c r="F305" s="22"/>
      <c r="G305" s="22"/>
      <c r="H305" s="22"/>
    </row>
    <row r="306" spans="1:8">
      <c r="A306" s="22"/>
      <c r="B306" s="22"/>
      <c r="C306" s="22"/>
      <c r="D306" s="22"/>
      <c r="E306" s="22"/>
      <c r="F306" s="22"/>
      <c r="G306" s="22"/>
      <c r="H306" s="22"/>
    </row>
    <row r="307" spans="1:8">
      <c r="A307" s="22"/>
      <c r="B307" s="22"/>
      <c r="C307" s="22"/>
      <c r="D307" s="22"/>
      <c r="E307" s="22"/>
      <c r="F307" s="22"/>
      <c r="G307" s="22"/>
      <c r="H307" s="22"/>
    </row>
    <row r="308" spans="1:8">
      <c r="A308" s="22"/>
      <c r="B308" s="22"/>
      <c r="C308" s="22"/>
      <c r="D308" s="22"/>
      <c r="E308" s="22"/>
      <c r="F308" s="22"/>
      <c r="G308" s="22"/>
      <c r="H308" s="22"/>
    </row>
    <row r="309" spans="1:8">
      <c r="A309" s="22"/>
      <c r="B309" s="22"/>
      <c r="C309" s="22"/>
      <c r="D309" s="22"/>
      <c r="E309" s="22"/>
      <c r="F309" s="22"/>
      <c r="G309" s="22"/>
      <c r="H309" s="22"/>
    </row>
    <row r="310" spans="1:8">
      <c r="A310" s="22"/>
      <c r="B310" s="22"/>
      <c r="C310" s="22"/>
      <c r="D310" s="22"/>
      <c r="E310" s="22"/>
      <c r="F310" s="22"/>
      <c r="G310" s="22"/>
      <c r="H310" s="22"/>
    </row>
    <row r="311" spans="1:8">
      <c r="A311" s="22"/>
      <c r="B311" s="22"/>
      <c r="C311" s="22"/>
      <c r="D311" s="22"/>
      <c r="E311" s="22"/>
      <c r="F311" s="22"/>
      <c r="G311" s="22"/>
      <c r="H311" s="22"/>
    </row>
    <row r="312" spans="1:8">
      <c r="A312" s="22"/>
      <c r="B312" s="22"/>
      <c r="C312" s="22"/>
      <c r="D312" s="22"/>
      <c r="E312" s="22"/>
      <c r="F312" s="22"/>
      <c r="G312" s="22"/>
      <c r="H312" s="22"/>
    </row>
    <row r="313" spans="1:8">
      <c r="A313" s="22"/>
      <c r="B313" s="22"/>
      <c r="C313" s="22"/>
      <c r="D313" s="22"/>
      <c r="E313" s="22"/>
      <c r="F313" s="22"/>
      <c r="G313" s="22"/>
      <c r="H313" s="22"/>
    </row>
    <row r="314" spans="1:8">
      <c r="A314" s="22"/>
      <c r="B314" s="22"/>
      <c r="C314" s="22"/>
      <c r="D314" s="22"/>
      <c r="E314" s="22"/>
      <c r="F314" s="22"/>
      <c r="G314" s="22"/>
      <c r="H314" s="22"/>
    </row>
    <row r="315" spans="1:8">
      <c r="A315" s="22"/>
      <c r="B315" s="22"/>
      <c r="C315" s="22"/>
      <c r="D315" s="22"/>
      <c r="E315" s="22"/>
      <c r="F315" s="22"/>
      <c r="G315" s="22"/>
      <c r="H315" s="22"/>
    </row>
    <row r="316" spans="1:8">
      <c r="A316" s="22"/>
      <c r="B316" s="22"/>
      <c r="C316" s="22"/>
      <c r="D316" s="22"/>
      <c r="E316" s="22"/>
      <c r="F316" s="22"/>
      <c r="G316" s="22"/>
      <c r="H316" s="22"/>
    </row>
    <row r="317" spans="1:8">
      <c r="A317" s="22"/>
      <c r="B317" s="22"/>
      <c r="C317" s="22"/>
      <c r="D317" s="22"/>
      <c r="E317" s="22"/>
      <c r="F317" s="22"/>
      <c r="G317" s="22"/>
      <c r="H317" s="22"/>
    </row>
    <row r="318" spans="1:8">
      <c r="A318" s="22"/>
      <c r="B318" s="22"/>
      <c r="C318" s="22"/>
      <c r="D318" s="22"/>
      <c r="E318" s="22"/>
      <c r="F318" s="22"/>
      <c r="G318" s="22"/>
      <c r="H318" s="22"/>
    </row>
    <row r="319" spans="1:8">
      <c r="A319" s="22"/>
      <c r="B319" s="22"/>
      <c r="C319" s="22"/>
      <c r="D319" s="22"/>
      <c r="E319" s="22"/>
      <c r="F319" s="22"/>
      <c r="G319" s="22"/>
      <c r="H319" s="22"/>
    </row>
    <row r="320" spans="1:8">
      <c r="A320" s="22"/>
      <c r="B320" s="22"/>
      <c r="C320" s="22"/>
      <c r="D320" s="22"/>
      <c r="E320" s="22"/>
      <c r="F320" s="22"/>
      <c r="G320" s="22"/>
      <c r="H320" s="22"/>
    </row>
    <row r="321" spans="1:8">
      <c r="A321" s="22"/>
      <c r="B321" s="22"/>
      <c r="C321" s="22"/>
      <c r="D321" s="22"/>
      <c r="E321" s="22"/>
      <c r="F321" s="22"/>
      <c r="G321" s="22"/>
      <c r="H321" s="22"/>
    </row>
    <row r="322" spans="1:8">
      <c r="A322" s="22"/>
      <c r="B322" s="22"/>
      <c r="C322" s="22"/>
      <c r="D322" s="22"/>
      <c r="E322" s="22"/>
      <c r="F322" s="22"/>
      <c r="G322" s="22"/>
      <c r="H322" s="22"/>
    </row>
    <row r="323" spans="1:8">
      <c r="A323" s="22"/>
      <c r="B323" s="22"/>
      <c r="C323" s="22"/>
      <c r="D323" s="22"/>
      <c r="E323" s="22"/>
      <c r="F323" s="22"/>
      <c r="G323" s="22"/>
      <c r="H323" s="22"/>
    </row>
    <row r="324" spans="1:8">
      <c r="A324" s="22"/>
      <c r="B324" s="22"/>
      <c r="C324" s="22"/>
      <c r="D324" s="22"/>
      <c r="E324" s="22"/>
      <c r="F324" s="22"/>
      <c r="G324" s="22"/>
      <c r="H324" s="22"/>
    </row>
    <row r="325" spans="1:8">
      <c r="A325" s="22"/>
      <c r="B325" s="22"/>
      <c r="C325" s="22"/>
      <c r="D325" s="22"/>
      <c r="E325" s="22"/>
      <c r="F325" s="22"/>
      <c r="G325" s="22"/>
      <c r="H325" s="22"/>
    </row>
    <row r="326" spans="1:8">
      <c r="A326" s="22"/>
      <c r="B326" s="22"/>
      <c r="C326" s="22"/>
      <c r="D326" s="22"/>
      <c r="E326" s="22"/>
      <c r="F326" s="22"/>
      <c r="G326" s="22"/>
      <c r="H326" s="22"/>
    </row>
    <row r="327" spans="1:8">
      <c r="A327" s="22"/>
      <c r="B327" s="22"/>
      <c r="C327" s="22"/>
      <c r="D327" s="22"/>
      <c r="E327" s="22"/>
      <c r="F327" s="22"/>
      <c r="G327" s="22"/>
      <c r="H327" s="22"/>
    </row>
    <row r="328" spans="1:8">
      <c r="A328" s="22"/>
      <c r="B328" s="22"/>
      <c r="C328" s="22"/>
      <c r="D328" s="22"/>
      <c r="E328" s="22"/>
      <c r="F328" s="22"/>
      <c r="G328" s="22"/>
      <c r="H328" s="22"/>
    </row>
    <row r="329" spans="1:8">
      <c r="A329" s="22"/>
      <c r="B329" s="22"/>
      <c r="C329" s="22"/>
      <c r="D329" s="22"/>
      <c r="E329" s="22"/>
      <c r="F329" s="22"/>
      <c r="G329" s="22"/>
      <c r="H329" s="22"/>
    </row>
    <row r="330" spans="1:8">
      <c r="A330" s="22"/>
      <c r="B330" s="22"/>
      <c r="C330" s="22"/>
      <c r="D330" s="22"/>
      <c r="E330" s="22"/>
      <c r="F330" s="22"/>
      <c r="G330" s="22"/>
      <c r="H330" s="22"/>
    </row>
    <row r="331" spans="1:8">
      <c r="A331" s="22"/>
      <c r="B331" s="22"/>
      <c r="C331" s="22"/>
      <c r="D331" s="22"/>
      <c r="E331" s="22"/>
      <c r="F331" s="22"/>
      <c r="G331" s="22"/>
      <c r="H331" s="22"/>
    </row>
    <row r="332" spans="1:8">
      <c r="A332" s="22"/>
      <c r="B332" s="22"/>
      <c r="C332" s="22"/>
      <c r="D332" s="22"/>
      <c r="E332" s="22"/>
      <c r="F332" s="22"/>
      <c r="G332" s="22"/>
      <c r="H332" s="22"/>
    </row>
    <row r="333" spans="1:8">
      <c r="A333" s="22"/>
      <c r="B333" s="22"/>
      <c r="C333" s="22"/>
      <c r="D333" s="22"/>
      <c r="E333" s="22"/>
      <c r="F333" s="22"/>
      <c r="G333" s="22"/>
      <c r="H333" s="22"/>
    </row>
    <row r="334" spans="1:8">
      <c r="A334" s="22"/>
      <c r="B334" s="22"/>
      <c r="C334" s="22"/>
      <c r="D334" s="22"/>
      <c r="E334" s="22"/>
      <c r="F334" s="22"/>
      <c r="G334" s="22"/>
      <c r="H334" s="22"/>
    </row>
    <row r="335" spans="1:8">
      <c r="A335" s="22"/>
      <c r="B335" s="22"/>
      <c r="C335" s="22"/>
      <c r="D335" s="22"/>
      <c r="E335" s="22"/>
      <c r="F335" s="22"/>
      <c r="G335" s="22"/>
      <c r="H335" s="22"/>
    </row>
    <row r="336" spans="1:8">
      <c r="A336" s="22"/>
      <c r="B336" s="22"/>
      <c r="C336" s="22"/>
      <c r="D336" s="22"/>
      <c r="E336" s="22"/>
      <c r="F336" s="22"/>
      <c r="G336" s="22"/>
      <c r="H336" s="22"/>
    </row>
    <row r="337" spans="1:8">
      <c r="A337" s="22"/>
      <c r="B337" s="22"/>
      <c r="C337" s="22"/>
      <c r="D337" s="22"/>
      <c r="E337" s="22"/>
      <c r="F337" s="22"/>
      <c r="G337" s="22"/>
      <c r="H337" s="22"/>
    </row>
    <row r="338" spans="1:8">
      <c r="A338" s="22"/>
      <c r="B338" s="22"/>
      <c r="C338" s="22"/>
      <c r="D338" s="22"/>
      <c r="E338" s="22"/>
      <c r="F338" s="22"/>
      <c r="G338" s="22"/>
      <c r="H338" s="22"/>
    </row>
    <row r="339" spans="1:8">
      <c r="A339" s="22"/>
      <c r="B339" s="22"/>
      <c r="C339" s="22"/>
      <c r="D339" s="22"/>
      <c r="E339" s="22"/>
      <c r="F339" s="22"/>
      <c r="G339" s="22"/>
      <c r="H339" s="22"/>
    </row>
    <row r="340" spans="1:8">
      <c r="A340" s="22"/>
      <c r="B340" s="22"/>
      <c r="C340" s="22"/>
      <c r="D340" s="22"/>
      <c r="E340" s="22"/>
      <c r="F340" s="22"/>
      <c r="G340" s="22"/>
      <c r="H340" s="22"/>
    </row>
    <row r="341" spans="1:8">
      <c r="A341" s="22"/>
      <c r="B341" s="22"/>
      <c r="C341" s="22"/>
      <c r="D341" s="22"/>
      <c r="E341" s="22"/>
      <c r="F341" s="22"/>
      <c r="G341" s="22"/>
      <c r="H341" s="22"/>
    </row>
    <row r="342" spans="1:8">
      <c r="A342" s="22"/>
      <c r="B342" s="22"/>
      <c r="C342" s="22"/>
      <c r="D342" s="22"/>
      <c r="E342" s="22"/>
      <c r="F342" s="22"/>
      <c r="G342" s="22"/>
      <c r="H342" s="22"/>
    </row>
    <row r="343" spans="1:8">
      <c r="A343" s="22"/>
      <c r="B343" s="22"/>
      <c r="C343" s="22"/>
      <c r="D343" s="22"/>
      <c r="E343" s="22"/>
      <c r="F343" s="22"/>
      <c r="G343" s="22"/>
      <c r="H343" s="22"/>
    </row>
    <row r="344" spans="1:8">
      <c r="A344" s="22"/>
      <c r="B344" s="22"/>
      <c r="C344" s="22"/>
      <c r="D344" s="22"/>
      <c r="E344" s="22"/>
      <c r="F344" s="22"/>
      <c r="G344" s="22"/>
      <c r="H344" s="22"/>
    </row>
    <row r="345" spans="1:8">
      <c r="A345" s="22"/>
      <c r="B345" s="22"/>
      <c r="C345" s="22"/>
      <c r="D345" s="22"/>
      <c r="E345" s="22"/>
      <c r="F345" s="22"/>
      <c r="G345" s="22"/>
      <c r="H345" s="22"/>
    </row>
    <row r="346" spans="1:8">
      <c r="A346" s="22"/>
      <c r="B346" s="22"/>
      <c r="C346" s="22"/>
      <c r="D346" s="22"/>
      <c r="E346" s="22"/>
      <c r="F346" s="22"/>
      <c r="G346" s="22"/>
      <c r="H346" s="22"/>
    </row>
    <row r="347" spans="1:8">
      <c r="A347" s="22"/>
      <c r="B347" s="22"/>
      <c r="C347" s="22"/>
      <c r="D347" s="22"/>
      <c r="E347" s="22"/>
      <c r="F347" s="22"/>
      <c r="G347" s="22"/>
      <c r="H347" s="22"/>
    </row>
    <row r="348" spans="1:8">
      <c r="A348" s="22"/>
      <c r="B348" s="22"/>
      <c r="C348" s="22"/>
      <c r="D348" s="22"/>
      <c r="E348" s="22"/>
      <c r="F348" s="22"/>
      <c r="G348" s="22"/>
      <c r="H348" s="22"/>
    </row>
    <row r="349" spans="1:8">
      <c r="A349" s="22"/>
      <c r="B349" s="22"/>
      <c r="C349" s="22"/>
      <c r="D349" s="22"/>
      <c r="E349" s="22"/>
      <c r="F349" s="22"/>
      <c r="G349" s="22"/>
      <c r="H349" s="22"/>
    </row>
    <row r="350" spans="1:8">
      <c r="A350" s="22"/>
      <c r="B350" s="22"/>
      <c r="C350" s="22"/>
      <c r="D350" s="22"/>
      <c r="E350" s="22"/>
      <c r="F350" s="22"/>
      <c r="G350" s="22"/>
      <c r="H350" s="22"/>
    </row>
    <row r="351" spans="1:8">
      <c r="A351" s="22"/>
      <c r="B351" s="22"/>
      <c r="C351" s="22"/>
      <c r="D351" s="22"/>
      <c r="E351" s="22"/>
      <c r="F351" s="22"/>
      <c r="G351" s="22"/>
      <c r="H351" s="22"/>
    </row>
    <row r="352" spans="1:8">
      <c r="A352" s="22"/>
      <c r="B352" s="22"/>
      <c r="C352" s="22"/>
      <c r="D352" s="22"/>
      <c r="E352" s="22"/>
      <c r="F352" s="22"/>
      <c r="G352" s="22"/>
      <c r="H352" s="22"/>
    </row>
    <row r="353" spans="1:8">
      <c r="A353" s="22"/>
      <c r="B353" s="22"/>
      <c r="C353" s="22"/>
      <c r="D353" s="22"/>
      <c r="E353" s="22"/>
      <c r="F353" s="22"/>
      <c r="G353" s="22"/>
      <c r="H353" s="22"/>
    </row>
    <row r="354" spans="1:8">
      <c r="A354" s="22"/>
      <c r="B354" s="22"/>
      <c r="C354" s="22"/>
      <c r="D354" s="22"/>
      <c r="E354" s="22"/>
      <c r="F354" s="22"/>
      <c r="G354" s="22"/>
      <c r="H354" s="22"/>
    </row>
    <row r="355" spans="1:8">
      <c r="A355" s="22"/>
      <c r="B355" s="22"/>
      <c r="C355" s="22"/>
      <c r="D355" s="22"/>
      <c r="E355" s="22"/>
      <c r="F355" s="22"/>
      <c r="G355" s="22"/>
      <c r="H355" s="22"/>
    </row>
    <row r="356" spans="1:8">
      <c r="A356" s="22"/>
      <c r="B356" s="22"/>
      <c r="C356" s="22"/>
      <c r="D356" s="22"/>
      <c r="E356" s="22"/>
      <c r="F356" s="22"/>
      <c r="G356" s="22"/>
      <c r="H356" s="22"/>
    </row>
    <row r="357" spans="1:8">
      <c r="A357" s="22"/>
      <c r="B357" s="22"/>
      <c r="C357" s="22"/>
      <c r="D357" s="22"/>
      <c r="E357" s="22"/>
      <c r="F357" s="22"/>
      <c r="G357" s="22"/>
      <c r="H357" s="22"/>
    </row>
    <row r="358" spans="1:8">
      <c r="A358" s="22"/>
      <c r="B358" s="22"/>
      <c r="C358" s="22"/>
      <c r="D358" s="22"/>
      <c r="E358" s="22"/>
      <c r="F358" s="22"/>
      <c r="G358" s="22"/>
      <c r="H358" s="22"/>
    </row>
    <row r="359" spans="1:8">
      <c r="A359" s="22"/>
      <c r="B359" s="22"/>
      <c r="C359" s="22"/>
      <c r="D359" s="22"/>
      <c r="E359" s="22"/>
      <c r="F359" s="22"/>
      <c r="G359" s="22"/>
      <c r="H359" s="22"/>
    </row>
    <row r="360" spans="1:8">
      <c r="A360" s="22"/>
      <c r="B360" s="22"/>
      <c r="C360" s="22"/>
      <c r="D360" s="22"/>
      <c r="E360" s="22"/>
      <c r="F360" s="22"/>
      <c r="G360" s="22"/>
      <c r="H360" s="22"/>
    </row>
    <row r="361" spans="1:8">
      <c r="A361" s="22"/>
      <c r="B361" s="22"/>
      <c r="C361" s="22"/>
      <c r="D361" s="22"/>
      <c r="E361" s="22"/>
      <c r="F361" s="22"/>
      <c r="G361" s="22"/>
      <c r="H361" s="22"/>
    </row>
    <row r="362" spans="1:8">
      <c r="A362" s="22"/>
      <c r="B362" s="22"/>
      <c r="C362" s="22"/>
      <c r="D362" s="22"/>
      <c r="E362" s="22"/>
      <c r="F362" s="22"/>
      <c r="G362" s="22"/>
      <c r="H362" s="22"/>
    </row>
    <row r="363" spans="1:8">
      <c r="A363" s="22"/>
      <c r="B363" s="22"/>
      <c r="C363" s="22"/>
      <c r="D363" s="22"/>
      <c r="E363" s="22"/>
      <c r="F363" s="22"/>
      <c r="G363" s="22"/>
      <c r="H363" s="22"/>
    </row>
  </sheetData>
  <mergeCells count="4">
    <mergeCell ref="A3:C3"/>
    <mergeCell ref="A5:E5"/>
    <mergeCell ref="A35:E35"/>
    <mergeCell ref="A36:E36"/>
  </mergeCells>
  <pageMargins left="0.7" right="0.7" top="0.75" bottom="0.75" header="0.3" footer="0.3"/>
  <pageSetup paperSize="9" orientation="portrait" horizontalDpi="4294967293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"/>
  <sheetViews>
    <sheetView workbookViewId="0">
      <selection activeCell="A4" sqref="A4"/>
    </sheetView>
  </sheetViews>
  <sheetFormatPr defaultColWidth="8.7265625" defaultRowHeight="14.5"/>
  <cols>
    <col min="1" max="8" width="8.7265625" style="248"/>
    <col min="9" max="9" width="12.1796875" style="248" customWidth="1"/>
    <col min="10" max="16384" width="8.7265625" style="248"/>
  </cols>
  <sheetData>
    <row r="1" spans="1:12" s="2" customFormat="1" ht="12" customHeight="1">
      <c r="A1" s="67"/>
      <c r="J1"/>
    </row>
    <row r="2" spans="1:12" s="2" customFormat="1" ht="12" customHeight="1">
      <c r="A2" s="67"/>
      <c r="J2"/>
    </row>
    <row r="3" spans="1:12" s="2" customFormat="1" ht="24" customHeight="1">
      <c r="A3" s="67"/>
      <c r="J3"/>
    </row>
    <row r="4" spans="1:12" s="3" customFormat="1" ht="12" customHeight="1">
      <c r="A4" s="251" t="s">
        <v>104</v>
      </c>
      <c r="B4" s="2"/>
      <c r="C4" s="2"/>
      <c r="D4" s="2"/>
      <c r="E4" s="2"/>
      <c r="F4" s="2"/>
      <c r="G4" s="2"/>
      <c r="H4" s="2"/>
      <c r="I4" s="42"/>
      <c r="J4" s="42"/>
      <c r="K4" s="17"/>
      <c r="L4" s="17"/>
    </row>
    <row r="5" spans="1:12" s="2" customFormat="1" ht="12" customHeight="1">
      <c r="A5" s="451" t="s">
        <v>301</v>
      </c>
      <c r="B5" s="452"/>
      <c r="C5" s="452"/>
      <c r="D5" s="452"/>
      <c r="E5" s="452"/>
      <c r="F5" s="452"/>
      <c r="G5" s="452"/>
      <c r="H5" s="452"/>
      <c r="I5" s="452"/>
      <c r="J5" s="214"/>
      <c r="K5" s="31"/>
    </row>
    <row r="6" spans="1:12" s="2" customFormat="1" ht="12" customHeight="1">
      <c r="A6" s="42" t="s">
        <v>302</v>
      </c>
      <c r="I6" s="45"/>
      <c r="J6" s="45"/>
      <c r="K6" s="31"/>
    </row>
    <row r="7" spans="1:12" ht="6" customHeight="1"/>
    <row r="19" spans="1:10" ht="3" customHeight="1"/>
    <row r="20" spans="1:10" s="2" customFormat="1" ht="12.75" customHeight="1">
      <c r="A20" s="249" t="s">
        <v>303</v>
      </c>
      <c r="B20" s="249"/>
      <c r="C20" s="249"/>
      <c r="D20" s="249"/>
      <c r="E20" s="249"/>
      <c r="F20" s="249"/>
      <c r="G20" s="249"/>
      <c r="H20" s="249"/>
      <c r="I20" s="249"/>
      <c r="J20" s="248"/>
    </row>
    <row r="21" spans="1:10" s="2" customFormat="1" ht="10" customHeight="1">
      <c r="A21" s="249" t="s">
        <v>304</v>
      </c>
      <c r="B21" s="249"/>
      <c r="C21" s="249"/>
      <c r="D21" s="249"/>
      <c r="E21" s="249"/>
      <c r="F21" s="249"/>
      <c r="G21" s="249"/>
      <c r="H21" s="249"/>
      <c r="I21" s="249"/>
      <c r="J21" s="248"/>
    </row>
    <row r="22" spans="1:10" s="2" customFormat="1" ht="10" customHeight="1">
      <c r="A22" s="248"/>
      <c r="B22" s="248"/>
      <c r="C22" s="248"/>
      <c r="D22" s="248"/>
      <c r="E22" s="248"/>
      <c r="F22" s="248"/>
      <c r="G22" s="248"/>
      <c r="H22" s="248"/>
      <c r="I22" s="248"/>
      <c r="J22" s="248"/>
    </row>
  </sheetData>
  <mergeCells count="1">
    <mergeCell ref="A5:I5"/>
  </mergeCells>
  <pageMargins left="0.7" right="0.7" top="0.75" bottom="0.75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2"/>
  <sheetViews>
    <sheetView workbookViewId="0">
      <selection activeCell="A4" sqref="A4"/>
    </sheetView>
  </sheetViews>
  <sheetFormatPr defaultColWidth="9.1796875" defaultRowHeight="12.5"/>
  <cols>
    <col min="1" max="1" width="23.81640625" style="102" customWidth="1"/>
    <col min="2" max="3" width="11.26953125" style="102" customWidth="1"/>
    <col min="4" max="5" width="9.1796875" style="102"/>
    <col min="6" max="6" width="8.81640625" style="102" customWidth="1"/>
    <col min="7" max="16384" width="9.1796875" style="102"/>
  </cols>
  <sheetData>
    <row r="1" spans="1:4" ht="12" customHeight="1"/>
    <row r="2" spans="1:4" ht="12" customHeight="1"/>
    <row r="3" spans="1:4" ht="24" customHeight="1"/>
    <row r="4" spans="1:4" ht="12" customHeight="1">
      <c r="A4" s="8" t="s">
        <v>122</v>
      </c>
      <c r="B4" s="7"/>
      <c r="C4" s="7"/>
    </row>
    <row r="5" spans="1:4" ht="27" customHeight="1">
      <c r="A5" s="453" t="s">
        <v>313</v>
      </c>
      <c r="B5" s="431"/>
      <c r="C5" s="431"/>
      <c r="D5" s="191"/>
    </row>
    <row r="6" spans="1:4">
      <c r="A6" s="5" t="s">
        <v>302</v>
      </c>
      <c r="B6" s="18"/>
      <c r="C6" s="18"/>
    </row>
    <row r="7" spans="1:4" ht="6" customHeight="1">
      <c r="A7" s="13"/>
      <c r="B7" s="13"/>
      <c r="C7" s="13"/>
    </row>
    <row r="8" spans="1:4" ht="20.149999999999999" customHeight="1">
      <c r="A8" s="85"/>
      <c r="B8" s="85" t="s">
        <v>311</v>
      </c>
      <c r="C8" s="85" t="s">
        <v>312</v>
      </c>
    </row>
    <row r="9" spans="1:4" ht="3.75" customHeight="1">
      <c r="A9" s="103"/>
    </row>
    <row r="10" spans="1:4" ht="12.75" customHeight="1">
      <c r="A10" s="103" t="s">
        <v>305</v>
      </c>
      <c r="B10" s="252">
        <v>91.304347826086953</v>
      </c>
      <c r="C10" s="252">
        <v>100</v>
      </c>
    </row>
    <row r="11" spans="1:4" ht="9.75" customHeight="1">
      <c r="A11" s="9" t="s">
        <v>306</v>
      </c>
      <c r="B11" s="252">
        <v>91.666666666666657</v>
      </c>
      <c r="C11" s="252">
        <v>100</v>
      </c>
    </row>
    <row r="12" spans="1:4" ht="9.75" customHeight="1">
      <c r="A12" s="9" t="s">
        <v>307</v>
      </c>
      <c r="B12" s="252">
        <v>90.909090909090907</v>
      </c>
      <c r="C12" s="252">
        <v>100</v>
      </c>
      <c r="D12" s="91"/>
    </row>
    <row r="13" spans="1:4" ht="9.75" customHeight="1">
      <c r="A13" s="103" t="s">
        <v>261</v>
      </c>
      <c r="B13" s="252">
        <v>85.714285714285708</v>
      </c>
      <c r="C13" s="252">
        <v>83.333333333333343</v>
      </c>
    </row>
    <row r="14" spans="1:4" ht="9.75" customHeight="1">
      <c r="A14" s="103" t="s">
        <v>308</v>
      </c>
      <c r="B14" s="252">
        <v>72.727272727272734</v>
      </c>
      <c r="C14" s="252">
        <v>75.862068965517238</v>
      </c>
    </row>
    <row r="15" spans="1:4" ht="9.75" customHeight="1">
      <c r="A15" s="103" t="s">
        <v>140</v>
      </c>
      <c r="B15" s="252">
        <v>80</v>
      </c>
      <c r="C15" s="252">
        <v>84.210526315789465</v>
      </c>
    </row>
    <row r="16" spans="1:4" ht="9.75" customHeight="1">
      <c r="A16" s="187" t="s">
        <v>141</v>
      </c>
      <c r="B16" s="252">
        <v>61.53846153846154</v>
      </c>
      <c r="C16" s="252">
        <v>60</v>
      </c>
    </row>
    <row r="17" spans="1:3" ht="12.75" customHeight="1">
      <c r="A17" s="188"/>
      <c r="B17" s="252"/>
      <c r="C17" s="252"/>
    </row>
    <row r="18" spans="1:3" ht="9.75" customHeight="1">
      <c r="A18" s="9" t="s">
        <v>309</v>
      </c>
      <c r="B18" s="252">
        <v>100</v>
      </c>
      <c r="C18" s="252">
        <v>100</v>
      </c>
    </row>
    <row r="19" spans="1:3" ht="9.75" customHeight="1">
      <c r="A19" s="9" t="s">
        <v>310</v>
      </c>
      <c r="B19" s="252">
        <v>81.609195402298852</v>
      </c>
      <c r="C19" s="252">
        <v>87.5</v>
      </c>
    </row>
    <row r="20" spans="1:3" ht="9.75" customHeight="1">
      <c r="A20" s="103"/>
      <c r="B20" s="252"/>
      <c r="C20" s="252"/>
    </row>
    <row r="21" spans="1:3" ht="9.75" customHeight="1">
      <c r="A21" s="253" t="s">
        <v>7</v>
      </c>
      <c r="B21" s="254">
        <v>84</v>
      </c>
      <c r="C21" s="254">
        <v>89.247311827956992</v>
      </c>
    </row>
    <row r="22" spans="1:3" ht="3" customHeight="1">
      <c r="A22" s="189"/>
      <c r="B22" s="190"/>
      <c r="C22" s="190"/>
    </row>
    <row r="23" spans="1:3">
      <c r="A23" s="436" t="s">
        <v>303</v>
      </c>
      <c r="B23" s="447"/>
      <c r="C23" s="447"/>
    </row>
    <row r="24" spans="1:3">
      <c r="A24" s="436"/>
      <c r="B24" s="447"/>
      <c r="C24" s="447"/>
    </row>
    <row r="25" spans="1:3">
      <c r="B25" s="91"/>
      <c r="C25" s="91"/>
    </row>
    <row r="26" spans="1:3">
      <c r="B26" s="186"/>
      <c r="C26" s="186"/>
    </row>
    <row r="27" spans="1:3">
      <c r="B27" s="91"/>
      <c r="C27" s="91"/>
    </row>
    <row r="28" spans="1:3">
      <c r="B28" s="91"/>
      <c r="C28" s="91"/>
    </row>
    <row r="29" spans="1:3">
      <c r="A29" s="11"/>
      <c r="B29" s="91"/>
      <c r="C29" s="91"/>
    </row>
    <row r="30" spans="1:3">
      <c r="A30" s="9"/>
      <c r="B30" s="91"/>
      <c r="C30" s="91"/>
    </row>
    <row r="31" spans="1:3">
      <c r="A31" s="9"/>
      <c r="B31" s="91"/>
      <c r="C31" s="91"/>
    </row>
    <row r="32" spans="1:3" ht="15.5">
      <c r="A32" s="13"/>
      <c r="B32" s="13"/>
      <c r="C32" s="13"/>
    </row>
  </sheetData>
  <mergeCells count="3">
    <mergeCell ref="A23:C23"/>
    <mergeCell ref="A24:C24"/>
    <mergeCell ref="A5:C5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5" sqref="A5"/>
    </sheetView>
  </sheetViews>
  <sheetFormatPr defaultColWidth="8.7265625" defaultRowHeight="14.5"/>
  <cols>
    <col min="1" max="16384" width="8.7265625" style="256"/>
  </cols>
  <sheetData>
    <row r="1" spans="1:12" ht="12" customHeight="1"/>
    <row r="2" spans="1:12" s="66" customFormat="1" ht="12" customHeight="1"/>
    <row r="3" spans="1:12" s="66" customFormat="1" ht="12" customHeight="1"/>
    <row r="4" spans="1:12" s="2" customFormat="1" ht="24" customHeight="1">
      <c r="A4" s="67"/>
      <c r="J4" s="102"/>
    </row>
    <row r="5" spans="1:12" s="3" customFormat="1" ht="15" customHeight="1">
      <c r="A5" s="41" t="s">
        <v>236</v>
      </c>
      <c r="B5" s="42"/>
      <c r="C5" s="42"/>
      <c r="D5" s="43"/>
      <c r="E5" s="42"/>
      <c r="F5" s="42"/>
      <c r="G5" s="42"/>
      <c r="H5" s="42"/>
      <c r="I5" s="42"/>
      <c r="J5" s="42"/>
      <c r="K5" s="17"/>
      <c r="L5" s="17"/>
    </row>
    <row r="6" spans="1:12" s="2" customFormat="1" ht="24" customHeight="1">
      <c r="A6" s="247" t="s">
        <v>314</v>
      </c>
      <c r="B6" s="247"/>
      <c r="C6" s="247"/>
      <c r="D6" s="247"/>
      <c r="E6" s="247"/>
      <c r="F6" s="247"/>
      <c r="G6" s="247"/>
      <c r="H6" s="214"/>
      <c r="I6" s="214"/>
      <c r="J6" s="214"/>
      <c r="K6" s="31"/>
    </row>
    <row r="7" spans="1:12" s="2" customFormat="1" ht="12" customHeight="1">
      <c r="A7" s="44" t="s">
        <v>315</v>
      </c>
      <c r="B7" s="45"/>
      <c r="C7" s="45"/>
      <c r="D7" s="46"/>
      <c r="E7" s="46"/>
      <c r="F7" s="45"/>
      <c r="G7" s="45"/>
      <c r="H7" s="45"/>
      <c r="I7" s="45"/>
      <c r="J7" s="45"/>
      <c r="K7" s="31"/>
    </row>
    <row r="8" spans="1:12" s="2" customFormat="1" ht="6" customHeight="1">
      <c r="A8" s="44"/>
      <c r="B8" s="45"/>
      <c r="C8" s="45"/>
      <c r="D8" s="46"/>
      <c r="E8" s="46"/>
      <c r="F8" s="45"/>
      <c r="G8" s="45"/>
      <c r="H8" s="45"/>
      <c r="I8" s="45"/>
      <c r="J8" s="45"/>
      <c r="K8" s="31"/>
    </row>
    <row r="23" spans="1:10" ht="6" customHeight="1"/>
    <row r="24" spans="1:10" ht="9.75" customHeight="1">
      <c r="A24" s="436" t="s">
        <v>303</v>
      </c>
      <c r="B24" s="447"/>
      <c r="C24" s="447"/>
      <c r="D24" s="431"/>
      <c r="E24" s="431"/>
      <c r="F24" s="431"/>
      <c r="G24" s="431"/>
      <c r="H24" s="431"/>
    </row>
    <row r="25" spans="1:10">
      <c r="A25" s="436" t="s">
        <v>316</v>
      </c>
      <c r="B25" s="447"/>
      <c r="C25" s="447"/>
      <c r="D25" s="431"/>
      <c r="E25" s="431"/>
      <c r="F25" s="431"/>
      <c r="G25" s="431"/>
      <c r="H25" s="431"/>
    </row>
    <row r="27" spans="1:10">
      <c r="B27" s="257"/>
      <c r="C27" s="257"/>
      <c r="D27" s="257"/>
      <c r="E27" s="257"/>
      <c r="F27" s="257"/>
      <c r="G27" s="257"/>
      <c r="H27" s="257"/>
      <c r="I27" s="257"/>
      <c r="J27" s="257"/>
    </row>
    <row r="28" spans="1:10">
      <c r="A28" s="250"/>
      <c r="B28" s="258"/>
      <c r="C28" s="258"/>
      <c r="D28" s="258"/>
      <c r="E28" s="258"/>
      <c r="F28" s="258"/>
      <c r="G28" s="258"/>
      <c r="H28" s="258"/>
      <c r="I28" s="258"/>
      <c r="J28" s="258"/>
    </row>
    <row r="29" spans="1:10">
      <c r="A29" s="250"/>
      <c r="B29" s="258"/>
      <c r="C29" s="258"/>
      <c r="D29" s="258"/>
      <c r="E29" s="258"/>
      <c r="F29" s="258"/>
      <c r="G29" s="258"/>
      <c r="H29" s="258"/>
      <c r="I29" s="258"/>
      <c r="J29" s="258"/>
    </row>
    <row r="30" spans="1:10">
      <c r="A30" s="250"/>
      <c r="B30" s="258"/>
      <c r="C30" s="258"/>
      <c r="D30" s="258"/>
      <c r="E30" s="258"/>
      <c r="F30" s="258"/>
      <c r="G30" s="258"/>
      <c r="H30" s="258"/>
      <c r="I30" s="258"/>
      <c r="J30" s="258"/>
    </row>
    <row r="31" spans="1:10">
      <c r="A31" s="250"/>
      <c r="B31" s="258"/>
      <c r="C31" s="258"/>
      <c r="D31" s="258"/>
      <c r="E31" s="258"/>
      <c r="F31" s="258"/>
      <c r="G31" s="258"/>
      <c r="H31" s="258"/>
      <c r="I31" s="258"/>
      <c r="J31" s="258"/>
    </row>
    <row r="32" spans="1:10">
      <c r="A32" s="259"/>
      <c r="B32" s="260"/>
      <c r="C32" s="260"/>
      <c r="D32" s="260"/>
      <c r="E32" s="260"/>
      <c r="F32" s="260"/>
      <c r="G32" s="260"/>
      <c r="H32" s="260"/>
    </row>
    <row r="33" spans="1:10">
      <c r="B33" s="257"/>
      <c r="C33" s="257"/>
      <c r="D33" s="257"/>
      <c r="E33" s="257"/>
      <c r="F33" s="257"/>
      <c r="G33" s="257"/>
      <c r="H33" s="257"/>
      <c r="I33" s="257"/>
      <c r="J33" s="257"/>
    </row>
    <row r="34" spans="1:10">
      <c r="A34" s="250"/>
      <c r="B34" s="258"/>
      <c r="C34" s="258"/>
      <c r="D34" s="258"/>
      <c r="E34" s="258"/>
      <c r="F34" s="258"/>
      <c r="G34" s="258"/>
      <c r="H34" s="258"/>
      <c r="I34" s="258"/>
      <c r="J34" s="258"/>
    </row>
    <row r="35" spans="1:10">
      <c r="A35" s="250"/>
      <c r="B35" s="258"/>
      <c r="C35" s="258"/>
      <c r="D35" s="258"/>
      <c r="E35" s="258"/>
      <c r="F35" s="258"/>
      <c r="G35" s="258"/>
      <c r="H35" s="258"/>
      <c r="I35" s="258"/>
      <c r="J35" s="258"/>
    </row>
    <row r="36" spans="1:10">
      <c r="A36" s="250"/>
      <c r="B36" s="258"/>
      <c r="C36" s="258"/>
      <c r="D36" s="258"/>
      <c r="E36" s="258"/>
      <c r="F36" s="258"/>
      <c r="G36" s="258"/>
      <c r="H36" s="258"/>
      <c r="I36" s="258"/>
      <c r="J36" s="258"/>
    </row>
    <row r="37" spans="1:10">
      <c r="A37" s="250"/>
      <c r="B37" s="258"/>
      <c r="C37" s="258"/>
      <c r="D37" s="258"/>
      <c r="E37" s="258"/>
      <c r="F37" s="258"/>
      <c r="G37" s="258"/>
      <c r="H37" s="258"/>
      <c r="I37" s="258"/>
      <c r="J37" s="258"/>
    </row>
  </sheetData>
  <mergeCells count="2">
    <mergeCell ref="A24:H24"/>
    <mergeCell ref="A25:H25"/>
  </mergeCells>
  <pageMargins left="0.7" right="0.7" top="0.75" bottom="0.75" header="0.3" footer="0.3"/>
  <pageSetup paperSize="9" orientation="portrait" horizontalDpi="200" verticalDpi="20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14"/>
  <sheetViews>
    <sheetView workbookViewId="0">
      <selection activeCell="A4" sqref="A4"/>
    </sheetView>
  </sheetViews>
  <sheetFormatPr defaultColWidth="9.1796875" defaultRowHeight="12.5"/>
  <cols>
    <col min="1" max="1" width="13" style="102" customWidth="1"/>
    <col min="2" max="16384" width="9.1796875" style="102"/>
  </cols>
  <sheetData>
    <row r="3" spans="1:10" ht="24" customHeight="1"/>
    <row r="4" spans="1:10">
      <c r="A4" s="41" t="s">
        <v>236</v>
      </c>
    </row>
    <row r="5" spans="1:10" ht="24.75" customHeight="1">
      <c r="A5" s="454" t="s">
        <v>314</v>
      </c>
      <c r="B5" s="431"/>
      <c r="C5" s="431"/>
      <c r="D5" s="431"/>
      <c r="E5" s="431"/>
      <c r="F5" s="431"/>
      <c r="G5" s="431"/>
      <c r="H5" s="431"/>
      <c r="I5" s="431"/>
      <c r="J5" s="431"/>
    </row>
    <row r="6" spans="1:10">
      <c r="A6" s="44" t="s">
        <v>315</v>
      </c>
    </row>
    <row r="7" spans="1:10" ht="6" customHeight="1"/>
    <row r="8" spans="1:10" ht="19.5" customHeight="1">
      <c r="A8" s="265" t="s">
        <v>317</v>
      </c>
      <c r="B8" s="265">
        <v>2014</v>
      </c>
      <c r="C8" s="265">
        <v>2015</v>
      </c>
      <c r="D8" s="265">
        <v>2016</v>
      </c>
      <c r="E8" s="265">
        <v>2017</v>
      </c>
      <c r="F8" s="265">
        <v>2018</v>
      </c>
      <c r="G8" s="265">
        <v>2019</v>
      </c>
      <c r="H8" s="265">
        <v>2020</v>
      </c>
      <c r="I8" s="265">
        <v>2021</v>
      </c>
      <c r="J8" s="265">
        <v>2022</v>
      </c>
    </row>
    <row r="9" spans="1:10">
      <c r="A9" s="137" t="s">
        <v>305</v>
      </c>
      <c r="B9" s="137">
        <v>28</v>
      </c>
      <c r="C9" s="137">
        <v>60</v>
      </c>
      <c r="D9" s="137">
        <v>48</v>
      </c>
      <c r="E9" s="137">
        <v>58</v>
      </c>
      <c r="F9" s="137">
        <v>56</v>
      </c>
      <c r="G9" s="137">
        <v>47</v>
      </c>
      <c r="H9" s="137">
        <v>46</v>
      </c>
      <c r="I9" s="137">
        <v>43</v>
      </c>
      <c r="J9" s="137">
        <v>62</v>
      </c>
    </row>
    <row r="10" spans="1:10">
      <c r="A10" s="137" t="s">
        <v>261</v>
      </c>
      <c r="B10" s="137">
        <v>14</v>
      </c>
      <c r="C10" s="137">
        <v>39</v>
      </c>
      <c r="D10" s="137">
        <v>18</v>
      </c>
      <c r="E10" s="137">
        <v>33</v>
      </c>
      <c r="F10" s="137">
        <v>21</v>
      </c>
      <c r="G10" s="137">
        <v>24</v>
      </c>
      <c r="H10" s="137">
        <v>11</v>
      </c>
      <c r="I10" s="137">
        <v>12</v>
      </c>
      <c r="J10" s="137">
        <v>20</v>
      </c>
    </row>
    <row r="11" spans="1:10">
      <c r="A11" s="137" t="s">
        <v>308</v>
      </c>
      <c r="B11" s="137">
        <v>10</v>
      </c>
      <c r="C11" s="137">
        <v>20</v>
      </c>
      <c r="D11" s="137">
        <v>8</v>
      </c>
      <c r="E11" s="137">
        <v>21</v>
      </c>
      <c r="F11" s="137">
        <v>9</v>
      </c>
      <c r="G11" s="137">
        <v>13</v>
      </c>
      <c r="H11" s="137">
        <v>9</v>
      </c>
      <c r="I11" s="137">
        <v>13</v>
      </c>
      <c r="J11" s="137">
        <v>13</v>
      </c>
    </row>
    <row r="12" spans="1:10">
      <c r="A12" s="137" t="s">
        <v>7</v>
      </c>
      <c r="B12" s="137">
        <v>19</v>
      </c>
      <c r="C12" s="137">
        <v>43</v>
      </c>
      <c r="D12" s="137">
        <v>29</v>
      </c>
      <c r="E12" s="137">
        <v>41</v>
      </c>
      <c r="F12" s="137">
        <v>34</v>
      </c>
      <c r="G12" s="137">
        <v>32</v>
      </c>
      <c r="H12" s="137">
        <v>29</v>
      </c>
      <c r="I12" s="137">
        <v>28</v>
      </c>
      <c r="J12" s="137">
        <v>39</v>
      </c>
    </row>
    <row r="13" spans="1:10" ht="3" customHeight="1">
      <c r="A13" s="189"/>
      <c r="B13" s="189"/>
      <c r="C13" s="189"/>
      <c r="D13" s="189"/>
      <c r="E13" s="189"/>
      <c r="F13" s="189"/>
      <c r="G13" s="189"/>
      <c r="H13" s="189"/>
      <c r="I13" s="189"/>
      <c r="J13" s="189"/>
    </row>
    <row r="14" spans="1:10">
      <c r="A14" s="137" t="s">
        <v>303</v>
      </c>
    </row>
  </sheetData>
  <mergeCells count="1">
    <mergeCell ref="A5:J5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workbookViewId="0">
      <selection activeCell="A4" sqref="A4"/>
    </sheetView>
  </sheetViews>
  <sheetFormatPr defaultColWidth="8.7265625" defaultRowHeight="14.5"/>
  <cols>
    <col min="1" max="16384" width="8.7265625" style="256"/>
  </cols>
  <sheetData>
    <row r="1" spans="1:12" s="2" customFormat="1" ht="12" customHeight="1">
      <c r="A1" s="67"/>
      <c r="J1" s="102"/>
    </row>
    <row r="2" spans="1:12" s="2" customFormat="1" ht="12" customHeight="1">
      <c r="A2" s="67"/>
      <c r="J2" s="102"/>
    </row>
    <row r="3" spans="1:12" s="2" customFormat="1" ht="24" customHeight="1">
      <c r="A3" s="67"/>
      <c r="J3" s="102"/>
    </row>
    <row r="4" spans="1:12" s="3" customFormat="1" ht="15" customHeight="1">
      <c r="A4" s="41" t="s">
        <v>118</v>
      </c>
      <c r="B4" s="42"/>
      <c r="C4" s="42"/>
      <c r="D4" s="43"/>
      <c r="E4" s="42"/>
      <c r="F4" s="42"/>
      <c r="G4" s="42"/>
      <c r="H4" s="42"/>
      <c r="I4" s="42"/>
      <c r="J4" s="42"/>
      <c r="K4" s="17"/>
      <c r="L4" s="17"/>
    </row>
    <row r="5" spans="1:12" s="2" customFormat="1" ht="12" customHeight="1">
      <c r="A5" s="247" t="s">
        <v>335</v>
      </c>
      <c r="B5" s="247"/>
      <c r="C5" s="247"/>
      <c r="D5" s="247"/>
      <c r="E5" s="247"/>
      <c r="F5" s="247"/>
      <c r="G5" s="247"/>
      <c r="H5" s="263"/>
      <c r="I5" s="263"/>
      <c r="J5" s="263"/>
      <c r="K5" s="31"/>
    </row>
    <row r="6" spans="1:12" s="2" customFormat="1" ht="12" customHeight="1">
      <c r="A6" s="44" t="s">
        <v>336</v>
      </c>
      <c r="B6" s="45"/>
      <c r="C6" s="45"/>
      <c r="D6" s="46"/>
      <c r="E6" s="46"/>
      <c r="F6" s="45"/>
      <c r="G6" s="45"/>
      <c r="H6" s="45"/>
      <c r="I6" s="45"/>
      <c r="J6" s="45"/>
      <c r="K6" s="31"/>
    </row>
    <row r="7" spans="1:12" s="2" customFormat="1" ht="6" customHeight="1">
      <c r="A7" s="44"/>
      <c r="B7" s="45"/>
      <c r="C7" s="45"/>
      <c r="D7" s="46"/>
      <c r="E7" s="46"/>
      <c r="F7" s="45"/>
      <c r="G7" s="45"/>
      <c r="H7" s="45"/>
      <c r="I7" s="45"/>
      <c r="J7" s="45"/>
      <c r="K7" s="31"/>
    </row>
    <row r="21" spans="1:10" ht="3" customHeight="1"/>
    <row r="22" spans="1:10" ht="9.75" customHeight="1">
      <c r="A22" s="455" t="s">
        <v>688</v>
      </c>
      <c r="B22" s="431"/>
      <c r="C22" s="431"/>
      <c r="D22" s="431"/>
      <c r="E22" s="431"/>
      <c r="F22" s="431"/>
      <c r="G22" s="431"/>
      <c r="H22" s="431"/>
    </row>
    <row r="23" spans="1:10">
      <c r="A23" s="255"/>
    </row>
    <row r="25" spans="1:10">
      <c r="B25" s="257"/>
      <c r="C25" s="257"/>
      <c r="D25" s="257"/>
      <c r="E25" s="257"/>
      <c r="F25" s="257"/>
      <c r="G25" s="257"/>
      <c r="H25" s="257"/>
      <c r="I25" s="257"/>
      <c r="J25" s="257"/>
    </row>
    <row r="26" spans="1:10">
      <c r="A26" s="250"/>
      <c r="B26" s="258"/>
      <c r="C26" s="258"/>
      <c r="D26" s="258"/>
      <c r="E26" s="258"/>
      <c r="F26" s="258"/>
      <c r="G26" s="258"/>
      <c r="H26" s="258"/>
      <c r="I26" s="258"/>
      <c r="J26" s="258"/>
    </row>
    <row r="27" spans="1:10">
      <c r="A27" s="250"/>
      <c r="B27" s="258"/>
      <c r="C27" s="258"/>
      <c r="D27" s="258"/>
      <c r="E27" s="258"/>
      <c r="F27" s="258"/>
      <c r="G27" s="258"/>
      <c r="H27" s="258"/>
      <c r="I27" s="258"/>
      <c r="J27" s="258"/>
    </row>
    <row r="28" spans="1:10">
      <c r="A28" s="250"/>
      <c r="B28" s="258"/>
      <c r="C28" s="258"/>
      <c r="D28" s="258"/>
      <c r="E28" s="258"/>
      <c r="F28" s="258"/>
      <c r="G28" s="258"/>
      <c r="H28" s="258"/>
      <c r="I28" s="258"/>
      <c r="J28" s="258"/>
    </row>
    <row r="29" spans="1:10">
      <c r="A29" s="250"/>
      <c r="B29" s="258"/>
      <c r="C29" s="258"/>
      <c r="D29" s="258"/>
      <c r="E29" s="258"/>
      <c r="F29" s="258"/>
      <c r="G29" s="258"/>
      <c r="H29" s="258"/>
      <c r="I29" s="258"/>
      <c r="J29" s="258"/>
    </row>
    <row r="30" spans="1:10">
      <c r="A30" s="259"/>
      <c r="B30" s="260"/>
      <c r="C30" s="260"/>
      <c r="D30" s="260"/>
      <c r="E30" s="260"/>
      <c r="F30" s="260"/>
      <c r="G30" s="260"/>
      <c r="H30" s="260"/>
    </row>
    <row r="31" spans="1:10">
      <c r="B31" s="257"/>
      <c r="C31" s="257"/>
      <c r="D31" s="257"/>
      <c r="E31" s="257"/>
      <c r="F31" s="257"/>
      <c r="G31" s="257"/>
      <c r="H31" s="257"/>
      <c r="I31" s="257"/>
      <c r="J31" s="257"/>
    </row>
    <row r="32" spans="1:10">
      <c r="A32" s="250"/>
      <c r="B32" s="258"/>
      <c r="C32" s="258"/>
      <c r="D32" s="258"/>
      <c r="E32" s="258"/>
      <c r="F32" s="258"/>
      <c r="G32" s="258"/>
      <c r="H32" s="258"/>
      <c r="I32" s="258"/>
      <c r="J32" s="258"/>
    </row>
    <row r="33" spans="1:10">
      <c r="A33" s="250"/>
      <c r="B33" s="258"/>
      <c r="C33" s="258"/>
      <c r="D33" s="258"/>
      <c r="E33" s="258"/>
      <c r="F33" s="258"/>
      <c r="G33" s="258"/>
      <c r="H33" s="258"/>
      <c r="I33" s="258"/>
      <c r="J33" s="258"/>
    </row>
    <row r="34" spans="1:10">
      <c r="A34" s="250"/>
      <c r="B34" s="258"/>
      <c r="C34" s="258"/>
      <c r="D34" s="258"/>
      <c r="E34" s="258"/>
      <c r="F34" s="258"/>
      <c r="G34" s="258"/>
      <c r="H34" s="258"/>
      <c r="I34" s="258"/>
      <c r="J34" s="258"/>
    </row>
    <row r="35" spans="1:10">
      <c r="A35" s="250"/>
      <c r="B35" s="258"/>
      <c r="C35" s="258"/>
      <c r="D35" s="258"/>
      <c r="E35" s="258"/>
      <c r="F35" s="258"/>
      <c r="G35" s="258"/>
      <c r="H35" s="258"/>
      <c r="I35" s="258"/>
      <c r="J35" s="258"/>
    </row>
  </sheetData>
  <mergeCells count="1">
    <mergeCell ref="A22:H22"/>
  </mergeCells>
  <pageMargins left="0.7" right="0.7" top="0.75" bottom="0.75" header="0.3" footer="0.3"/>
  <pageSetup paperSize="9" orientation="portrait" horizontalDpi="200" verticalDpi="20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zoomScale="110" zoomScaleNormal="110" workbookViewId="0">
      <selection activeCell="A4" sqref="A4:E4"/>
    </sheetView>
  </sheetViews>
  <sheetFormatPr defaultColWidth="9.1796875" defaultRowHeight="12.5"/>
  <cols>
    <col min="1" max="1" width="27.26953125" style="163" customWidth="1"/>
    <col min="2" max="3" width="11.81640625" style="163" customWidth="1"/>
    <col min="4" max="16384" width="9.1796875" style="163"/>
  </cols>
  <sheetData>
    <row r="1" spans="1:10" ht="12" customHeight="1"/>
    <row r="2" spans="1:10" ht="12" customHeight="1"/>
    <row r="3" spans="1:10" ht="24" customHeight="1"/>
    <row r="4" spans="1:10" ht="12" customHeight="1">
      <c r="A4" s="439" t="s">
        <v>342</v>
      </c>
      <c r="B4" s="441"/>
      <c r="C4" s="441"/>
      <c r="D4" s="441"/>
      <c r="E4" s="441"/>
      <c r="F4" s="266"/>
    </row>
    <row r="5" spans="1:10" ht="12" customHeight="1">
      <c r="A5" s="454" t="s">
        <v>335</v>
      </c>
      <c r="B5" s="431"/>
      <c r="C5" s="431"/>
      <c r="D5" s="431"/>
      <c r="E5" s="431"/>
      <c r="F5" s="191"/>
      <c r="G5" s="191"/>
      <c r="H5" s="191"/>
      <c r="I5" s="191"/>
      <c r="J5" s="191"/>
    </row>
    <row r="6" spans="1:10" ht="12" customHeight="1">
      <c r="A6" s="44" t="s">
        <v>340</v>
      </c>
      <c r="B6" s="44"/>
      <c r="C6" s="44"/>
      <c r="D6" s="191"/>
      <c r="E6" s="268"/>
    </row>
    <row r="7" spans="1:10" ht="6" customHeight="1">
      <c r="A7" s="271"/>
      <c r="B7" s="271"/>
      <c r="C7" s="272"/>
      <c r="D7" s="268"/>
      <c r="E7" s="268"/>
    </row>
    <row r="8" spans="1:10" ht="28.5" customHeight="1">
      <c r="A8" s="172" t="s">
        <v>337</v>
      </c>
      <c r="B8" s="273">
        <v>2018</v>
      </c>
      <c r="C8" s="273">
        <v>2023</v>
      </c>
      <c r="D8" s="273" t="s">
        <v>338</v>
      </c>
      <c r="E8" s="273" t="s">
        <v>339</v>
      </c>
    </row>
    <row r="9" spans="1:10" s="271" customFormat="1" ht="9.75" customHeight="1">
      <c r="A9" s="137" t="s">
        <v>50</v>
      </c>
      <c r="B9" s="275">
        <v>2.2999999999999998</v>
      </c>
      <c r="C9" s="275">
        <v>2.2999999999999998</v>
      </c>
      <c r="D9" s="302">
        <v>10</v>
      </c>
      <c r="E9" s="302">
        <v>30</v>
      </c>
      <c r="F9" s="163"/>
    </row>
    <row r="10" spans="1:10" s="271" customFormat="1" ht="9.75" customHeight="1">
      <c r="A10" s="137" t="s">
        <v>32</v>
      </c>
      <c r="B10" s="277">
        <v>2.2000000000000002</v>
      </c>
      <c r="C10" s="277">
        <v>2.2999999999999998</v>
      </c>
      <c r="D10" s="302">
        <v>10</v>
      </c>
      <c r="E10" s="302">
        <v>30</v>
      </c>
      <c r="F10" s="163"/>
    </row>
    <row r="11" spans="1:10" s="271" customFormat="1" ht="9.75" customHeight="1">
      <c r="A11" s="137" t="s">
        <v>38</v>
      </c>
      <c r="B11" s="277">
        <v>4.5</v>
      </c>
      <c r="C11" s="275">
        <v>4.5</v>
      </c>
      <c r="D11" s="302">
        <v>10</v>
      </c>
      <c r="E11" s="302">
        <v>30</v>
      </c>
      <c r="F11" s="163"/>
    </row>
    <row r="12" spans="1:10" s="271" customFormat="1" ht="9.75" customHeight="1">
      <c r="A12" s="137" t="s">
        <v>51</v>
      </c>
      <c r="B12" s="277">
        <v>6.3</v>
      </c>
      <c r="C12" s="277">
        <v>7.4</v>
      </c>
      <c r="D12" s="302">
        <v>10</v>
      </c>
      <c r="E12" s="302">
        <v>30</v>
      </c>
      <c r="F12" s="163"/>
    </row>
    <row r="13" spans="1:10" s="271" customFormat="1" ht="9.75" customHeight="1">
      <c r="A13" s="137" t="s">
        <v>34</v>
      </c>
      <c r="B13" s="277">
        <v>8.1</v>
      </c>
      <c r="C13" s="277">
        <v>8.1</v>
      </c>
      <c r="D13" s="302">
        <v>10</v>
      </c>
      <c r="E13" s="302">
        <v>30</v>
      </c>
      <c r="F13" s="163"/>
    </row>
    <row r="14" spans="1:10" s="271" customFormat="1" ht="9.75" customHeight="1">
      <c r="A14" s="137" t="s">
        <v>36</v>
      </c>
      <c r="B14" s="280">
        <v>0.1</v>
      </c>
      <c r="C14" s="280">
        <v>8.6</v>
      </c>
      <c r="D14" s="151">
        <v>10</v>
      </c>
      <c r="E14" s="151">
        <v>30</v>
      </c>
      <c r="F14" s="163"/>
    </row>
    <row r="15" spans="1:10" s="271" customFormat="1" ht="9.75" customHeight="1">
      <c r="A15" s="137" t="s">
        <v>33</v>
      </c>
      <c r="B15" s="280">
        <v>8.5</v>
      </c>
      <c r="C15" s="280">
        <v>9</v>
      </c>
      <c r="D15" s="302">
        <v>10</v>
      </c>
      <c r="E15" s="302">
        <v>30</v>
      </c>
      <c r="F15" s="163"/>
    </row>
    <row r="16" spans="1:10" s="271" customFormat="1" ht="9.75" customHeight="1">
      <c r="A16" s="137" t="s">
        <v>7</v>
      </c>
      <c r="B16" s="277">
        <v>10.3</v>
      </c>
      <c r="C16" s="277">
        <v>11.3</v>
      </c>
      <c r="D16" s="151">
        <v>10</v>
      </c>
      <c r="E16" s="151">
        <v>30</v>
      </c>
      <c r="F16" s="163"/>
    </row>
    <row r="17" spans="1:6" s="271" customFormat="1" ht="9.75" customHeight="1">
      <c r="A17" s="137" t="s">
        <v>47</v>
      </c>
      <c r="B17" s="277">
        <v>10.5</v>
      </c>
      <c r="C17" s="277">
        <v>11.9</v>
      </c>
      <c r="D17" s="274">
        <v>10</v>
      </c>
      <c r="E17" s="274">
        <v>30</v>
      </c>
      <c r="F17" s="163"/>
    </row>
    <row r="18" spans="1:6" s="271" customFormat="1" ht="9.75" customHeight="1">
      <c r="A18" s="137" t="s">
        <v>37</v>
      </c>
      <c r="B18" s="275">
        <v>8.4</v>
      </c>
      <c r="C18" s="275">
        <v>12.8</v>
      </c>
      <c r="D18" s="302">
        <v>10</v>
      </c>
      <c r="E18" s="302">
        <v>30</v>
      </c>
      <c r="F18" s="163"/>
    </row>
    <row r="19" spans="1:6" s="271" customFormat="1" ht="9.75" customHeight="1">
      <c r="A19" s="137" t="s">
        <v>291</v>
      </c>
      <c r="B19" s="275">
        <v>14</v>
      </c>
      <c r="C19" s="275">
        <v>15.6</v>
      </c>
      <c r="D19" s="302">
        <v>10</v>
      </c>
      <c r="E19" s="302">
        <v>30</v>
      </c>
      <c r="F19" s="163"/>
    </row>
    <row r="20" spans="1:6" s="271" customFormat="1" ht="9.75" customHeight="1">
      <c r="A20" s="137" t="s">
        <v>48</v>
      </c>
      <c r="B20" s="275">
        <v>15.2</v>
      </c>
      <c r="C20" s="275">
        <v>15.8</v>
      </c>
      <c r="D20" s="302">
        <v>10</v>
      </c>
      <c r="E20" s="302">
        <v>30</v>
      </c>
      <c r="F20" s="163"/>
    </row>
    <row r="21" spans="1:6" s="271" customFormat="1" ht="9.75" customHeight="1">
      <c r="A21" s="137" t="s">
        <v>55</v>
      </c>
      <c r="B21" s="275">
        <v>16</v>
      </c>
      <c r="C21" s="275">
        <v>16</v>
      </c>
      <c r="D21" s="302">
        <v>10</v>
      </c>
      <c r="E21" s="302">
        <v>30</v>
      </c>
      <c r="F21" s="163"/>
    </row>
    <row r="22" spans="1:6" s="271" customFormat="1" ht="9.75" customHeight="1">
      <c r="A22" s="137" t="s">
        <v>42</v>
      </c>
      <c r="B22" s="275">
        <v>16.600000000000001</v>
      </c>
      <c r="C22" s="275">
        <v>16.899999999999999</v>
      </c>
      <c r="D22" s="302">
        <v>10</v>
      </c>
      <c r="E22" s="302">
        <v>30</v>
      </c>
      <c r="F22" s="163"/>
    </row>
    <row r="23" spans="1:6" s="271" customFormat="1" ht="9.75" customHeight="1">
      <c r="A23" s="137" t="s">
        <v>56</v>
      </c>
      <c r="B23" s="275">
        <v>17.899999999999999</v>
      </c>
      <c r="C23" s="275">
        <v>18.3</v>
      </c>
      <c r="D23" s="302">
        <v>10</v>
      </c>
      <c r="E23" s="302">
        <v>30</v>
      </c>
      <c r="F23" s="163"/>
    </row>
    <row r="24" spans="1:6" s="271" customFormat="1" ht="9.75" customHeight="1">
      <c r="A24" s="137" t="s">
        <v>44</v>
      </c>
      <c r="B24" s="275">
        <v>18.600000000000001</v>
      </c>
      <c r="C24" s="275">
        <v>18.8</v>
      </c>
      <c r="D24" s="302">
        <v>10</v>
      </c>
      <c r="E24" s="302">
        <v>30</v>
      </c>
      <c r="F24" s="163"/>
    </row>
    <row r="25" spans="1:6" s="271" customFormat="1" ht="9.75" customHeight="1">
      <c r="A25" s="137" t="s">
        <v>43</v>
      </c>
      <c r="B25" s="275">
        <v>22.6</v>
      </c>
      <c r="C25" s="275">
        <v>22.6</v>
      </c>
      <c r="D25" s="302">
        <v>10</v>
      </c>
      <c r="E25" s="302">
        <v>30</v>
      </c>
      <c r="F25" s="163"/>
    </row>
    <row r="26" spans="1:6" s="271" customFormat="1" ht="9.75" customHeight="1">
      <c r="A26" s="137" t="s">
        <v>40</v>
      </c>
      <c r="B26" s="275">
        <v>23.1</v>
      </c>
      <c r="C26" s="275">
        <v>23.1</v>
      </c>
      <c r="D26" s="302">
        <v>10</v>
      </c>
      <c r="E26" s="302">
        <v>30</v>
      </c>
      <c r="F26" s="163"/>
    </row>
    <row r="27" spans="1:6" s="271" customFormat="1" ht="9.75" customHeight="1">
      <c r="A27" s="137" t="s">
        <v>54</v>
      </c>
      <c r="B27" s="275">
        <v>25.6</v>
      </c>
      <c r="C27" s="275">
        <v>25.6</v>
      </c>
      <c r="D27" s="302">
        <v>10</v>
      </c>
      <c r="E27" s="302">
        <v>30</v>
      </c>
      <c r="F27" s="163"/>
    </row>
    <row r="28" spans="1:6" s="271" customFormat="1" ht="9.75" customHeight="1">
      <c r="A28" s="137" t="s">
        <v>49</v>
      </c>
      <c r="B28" s="275">
        <v>26.7</v>
      </c>
      <c r="C28" s="275">
        <v>26.9</v>
      </c>
      <c r="D28" s="302">
        <v>10</v>
      </c>
      <c r="E28" s="302">
        <v>30</v>
      </c>
      <c r="F28" s="163"/>
    </row>
    <row r="29" spans="1:6" s="271" customFormat="1" ht="9.75" customHeight="1">
      <c r="A29" s="137" t="s">
        <v>53</v>
      </c>
      <c r="B29" s="275">
        <v>36.700000000000003</v>
      </c>
      <c r="C29" s="275">
        <v>38.1</v>
      </c>
      <c r="D29" s="302">
        <v>10</v>
      </c>
      <c r="E29" s="302">
        <v>30</v>
      </c>
      <c r="F29" s="163"/>
    </row>
    <row r="30" spans="1:6" s="271" customFormat="1" ht="9.75" customHeight="1">
      <c r="A30" s="137" t="s">
        <v>45</v>
      </c>
      <c r="B30" s="275">
        <v>45.4</v>
      </c>
      <c r="C30" s="275">
        <v>45.5</v>
      </c>
      <c r="D30" s="302">
        <v>10</v>
      </c>
      <c r="E30" s="302">
        <v>30</v>
      </c>
      <c r="F30" s="163"/>
    </row>
    <row r="31" spans="1:6" ht="9.75" customHeight="1">
      <c r="A31" s="164" t="s">
        <v>52</v>
      </c>
      <c r="B31" s="283">
        <v>45.1</v>
      </c>
      <c r="C31" s="283">
        <v>49.8</v>
      </c>
      <c r="D31" s="164">
        <v>10</v>
      </c>
      <c r="E31" s="164">
        <v>30</v>
      </c>
    </row>
    <row r="32" spans="1:6" ht="2.25" customHeight="1">
      <c r="A32" s="271"/>
      <c r="B32" s="271"/>
      <c r="C32" s="271"/>
      <c r="D32" s="271"/>
      <c r="E32" s="271"/>
    </row>
    <row r="33" spans="1:3" ht="9.75" customHeight="1">
      <c r="A33" s="276" t="s">
        <v>688</v>
      </c>
      <c r="B33" s="410"/>
      <c r="C33" s="410"/>
    </row>
  </sheetData>
  <mergeCells count="2">
    <mergeCell ref="A4:E4"/>
    <mergeCell ref="A5:E5"/>
  </mergeCells>
  <pageMargins left="0.7" right="0.7" top="0.75" bottom="0.75" header="0.3" footer="0.3"/>
  <pageSetup paperSize="9" orientation="portrait" horizontalDpi="4294967294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25"/>
  <sheetViews>
    <sheetView zoomScaleNormal="100" workbookViewId="0">
      <selection activeCell="A4" sqref="A4:J4"/>
    </sheetView>
  </sheetViews>
  <sheetFormatPr defaultColWidth="9.1796875" defaultRowHeight="12.5"/>
  <cols>
    <col min="1" max="16384" width="9.1796875" style="102"/>
  </cols>
  <sheetData>
    <row r="3" spans="1:10" ht="24" customHeight="1"/>
    <row r="4" spans="1:10">
      <c r="A4" s="456" t="s">
        <v>345</v>
      </c>
      <c r="B4" s="431"/>
      <c r="C4" s="431"/>
      <c r="D4" s="431"/>
      <c r="E4" s="431"/>
      <c r="F4" s="431"/>
      <c r="G4" s="431"/>
      <c r="H4" s="431"/>
      <c r="I4" s="431"/>
      <c r="J4" s="431"/>
    </row>
    <row r="5" spans="1:10" ht="27" customHeight="1">
      <c r="A5" s="457" t="s">
        <v>680</v>
      </c>
      <c r="B5" s="431"/>
      <c r="C5" s="431"/>
      <c r="D5" s="431"/>
      <c r="E5" s="431"/>
      <c r="F5" s="431"/>
      <c r="G5" s="431"/>
      <c r="H5" s="431"/>
      <c r="I5" s="431"/>
      <c r="J5" s="431"/>
    </row>
    <row r="6" spans="1:10" ht="6" customHeight="1"/>
    <row r="22" spans="1:1" ht="3" customHeight="1"/>
    <row r="23" spans="1:1">
      <c r="A23" s="137" t="s">
        <v>243</v>
      </c>
    </row>
    <row r="24" spans="1:1">
      <c r="A24" s="154" t="s">
        <v>343</v>
      </c>
    </row>
    <row r="25" spans="1:1">
      <c r="A25" s="154" t="s">
        <v>344</v>
      </c>
    </row>
  </sheetData>
  <mergeCells count="2">
    <mergeCell ref="A4:J4"/>
    <mergeCell ref="A5:J5"/>
  </mergeCells>
  <pageMargins left="0.7" right="0.7" top="0.75" bottom="0.75" header="0.3" footer="0.3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48"/>
  <sheetViews>
    <sheetView zoomScaleNormal="100" workbookViewId="0">
      <selection activeCell="A4" sqref="A4"/>
    </sheetView>
  </sheetViews>
  <sheetFormatPr defaultColWidth="9.1796875" defaultRowHeight="12.5"/>
  <cols>
    <col min="1" max="1" width="29.453125" style="6" customWidth="1"/>
    <col min="2" max="2" width="13.54296875" style="6" customWidth="1"/>
    <col min="3" max="6" width="12.7265625" style="6" customWidth="1"/>
    <col min="7" max="7" width="12.1796875" style="6" customWidth="1"/>
    <col min="8" max="16384" width="9.1796875" style="6"/>
  </cols>
  <sheetData>
    <row r="3" spans="1:10" ht="23.25" customHeight="1"/>
    <row r="4" spans="1:10" ht="12.75" customHeight="1">
      <c r="A4" s="71" t="s">
        <v>221</v>
      </c>
      <c r="B4" s="288"/>
      <c r="C4" s="289"/>
      <c r="D4" s="269"/>
      <c r="E4" s="269"/>
      <c r="F4" s="110"/>
      <c r="G4" s="110"/>
      <c r="H4" s="110"/>
    </row>
    <row r="5" spans="1:10">
      <c r="A5" s="449" t="s">
        <v>287</v>
      </c>
      <c r="B5" s="458"/>
      <c r="C5" s="458"/>
      <c r="D5" s="264"/>
      <c r="E5" s="264"/>
    </row>
    <row r="6" spans="1:10" ht="28.5" customHeight="1">
      <c r="A6" s="459" t="s">
        <v>346</v>
      </c>
      <c r="B6" s="460"/>
      <c r="C6" s="460"/>
      <c r="D6" s="31"/>
      <c r="E6" s="31"/>
      <c r="J6" s="307"/>
    </row>
    <row r="7" spans="1:10" ht="6" customHeight="1">
      <c r="A7" s="262"/>
      <c r="B7" s="308"/>
      <c r="C7" s="308"/>
      <c r="D7" s="31"/>
      <c r="E7" s="31"/>
      <c r="J7" s="307"/>
    </row>
    <row r="8" spans="1:10" ht="22.5" customHeight="1">
      <c r="A8" s="309" t="s">
        <v>146</v>
      </c>
      <c r="B8" s="310" t="s">
        <v>347</v>
      </c>
      <c r="C8" s="311" t="s">
        <v>348</v>
      </c>
      <c r="D8" s="31"/>
      <c r="E8" s="31"/>
      <c r="J8" s="307"/>
    </row>
    <row r="9" spans="1:10" ht="9.75" customHeight="1">
      <c r="A9" s="312" t="s">
        <v>125</v>
      </c>
      <c r="B9" s="313">
        <v>27976</v>
      </c>
      <c r="C9" s="314">
        <v>9.645306682343719</v>
      </c>
      <c r="D9" s="31"/>
      <c r="E9" s="31"/>
      <c r="J9" s="307"/>
    </row>
    <row r="10" spans="1:10" ht="9.75" customHeight="1">
      <c r="A10" s="312" t="s">
        <v>0</v>
      </c>
      <c r="B10" s="313">
        <v>17847</v>
      </c>
      <c r="C10" s="315">
        <v>21.466004219696455</v>
      </c>
      <c r="D10" s="31"/>
      <c r="E10" s="31"/>
      <c r="J10" s="307"/>
    </row>
    <row r="11" spans="1:10" ht="9.75" customHeight="1">
      <c r="A11" s="312" t="s">
        <v>2</v>
      </c>
      <c r="B11" s="313">
        <v>17036</v>
      </c>
      <c r="C11" s="315">
        <v>23.395625090540346</v>
      </c>
      <c r="D11" s="31"/>
      <c r="E11" s="31"/>
      <c r="J11" s="307"/>
    </row>
    <row r="12" spans="1:10" ht="9.75" customHeight="1">
      <c r="A12" s="312" t="s">
        <v>126</v>
      </c>
      <c r="B12" s="313">
        <v>14926</v>
      </c>
      <c r="C12" s="315">
        <v>13.341939403143746</v>
      </c>
      <c r="D12" s="31"/>
      <c r="E12" s="31"/>
      <c r="J12" s="307"/>
    </row>
    <row r="13" spans="1:10" ht="9.75" customHeight="1">
      <c r="A13" s="312" t="s">
        <v>66</v>
      </c>
      <c r="B13" s="313">
        <v>14092</v>
      </c>
      <c r="C13" s="315">
        <v>5.5817786768562225</v>
      </c>
      <c r="D13" s="31"/>
      <c r="E13" s="31"/>
      <c r="J13" s="307"/>
    </row>
    <row r="14" spans="1:10" ht="9.75" customHeight="1">
      <c r="A14" s="312" t="s">
        <v>3</v>
      </c>
      <c r="B14" s="313">
        <v>13050</v>
      </c>
      <c r="C14" s="315">
        <v>20.443008767881899</v>
      </c>
      <c r="D14" s="31"/>
      <c r="E14" s="31"/>
      <c r="J14" s="307"/>
    </row>
    <row r="15" spans="1:10" ht="9.75" customHeight="1">
      <c r="A15" s="312" t="s">
        <v>250</v>
      </c>
      <c r="B15" s="313">
        <v>12824</v>
      </c>
      <c r="C15" s="315">
        <v>12.619653991393696</v>
      </c>
      <c r="D15" s="31"/>
      <c r="E15" s="31"/>
      <c r="J15" s="307"/>
    </row>
    <row r="16" spans="1:10" ht="9.75" customHeight="1">
      <c r="A16" s="312" t="s">
        <v>127</v>
      </c>
      <c r="B16" s="313">
        <v>12206</v>
      </c>
      <c r="C16" s="315">
        <v>10.993907429298901</v>
      </c>
      <c r="D16" s="31"/>
      <c r="E16" s="31"/>
      <c r="J16" s="307"/>
    </row>
    <row r="17" spans="1:10" ht="9.75" customHeight="1">
      <c r="A17" s="312" t="s">
        <v>129</v>
      </c>
      <c r="B17" s="313">
        <v>7926</v>
      </c>
      <c r="C17" s="315">
        <v>3.3242080563159955</v>
      </c>
      <c r="D17" s="31"/>
      <c r="E17" s="31"/>
      <c r="J17" s="307"/>
    </row>
    <row r="18" spans="1:10" ht="9.75" customHeight="1">
      <c r="A18" s="312" t="s">
        <v>130</v>
      </c>
      <c r="B18" s="313">
        <v>7909</v>
      </c>
      <c r="C18" s="315">
        <v>20.877273421977684</v>
      </c>
      <c r="D18" s="31"/>
      <c r="E18" s="31"/>
      <c r="J18" s="307"/>
    </row>
    <row r="19" spans="1:10" ht="9.75" customHeight="1">
      <c r="A19" s="312" t="s">
        <v>131</v>
      </c>
      <c r="B19" s="313">
        <v>6904</v>
      </c>
      <c r="C19" s="315">
        <v>10.464</v>
      </c>
      <c r="D19" s="31"/>
      <c r="E19" s="31"/>
      <c r="J19" s="307"/>
    </row>
    <row r="20" spans="1:10" ht="9.75" customHeight="1">
      <c r="A20" s="312" t="s">
        <v>133</v>
      </c>
      <c r="B20" s="313">
        <v>5011</v>
      </c>
      <c r="C20" s="315">
        <v>24.931438544003989</v>
      </c>
      <c r="D20" s="31"/>
      <c r="E20" s="31"/>
      <c r="J20" s="307"/>
    </row>
    <row r="21" spans="1:10" ht="9.75" customHeight="1">
      <c r="A21" s="312" t="s">
        <v>254</v>
      </c>
      <c r="B21" s="313">
        <v>4459</v>
      </c>
      <c r="C21" s="315">
        <v>1.5255009107468125</v>
      </c>
      <c r="D21" s="31"/>
      <c r="E21" s="31"/>
      <c r="J21" s="307"/>
    </row>
    <row r="22" spans="1:10" ht="9.75" customHeight="1">
      <c r="A22" s="312" t="s">
        <v>132</v>
      </c>
      <c r="B22" s="313">
        <v>4131</v>
      </c>
      <c r="C22" s="315">
        <v>0.51094890510948909</v>
      </c>
      <c r="D22" s="31"/>
      <c r="E22" s="31"/>
      <c r="J22" s="307"/>
    </row>
    <row r="23" spans="1:10" ht="9.75" customHeight="1">
      <c r="A23" s="312" t="s">
        <v>134</v>
      </c>
      <c r="B23" s="313">
        <v>3707</v>
      </c>
      <c r="C23" s="315">
        <v>24.605042016806721</v>
      </c>
      <c r="D23" s="31"/>
      <c r="E23" s="31"/>
      <c r="J23" s="307"/>
    </row>
    <row r="24" spans="1:10" ht="9.75" customHeight="1">
      <c r="A24" s="312" t="s">
        <v>135</v>
      </c>
      <c r="B24" s="313">
        <v>3413</v>
      </c>
      <c r="C24" s="315">
        <v>18.424705065926439</v>
      </c>
      <c r="D24" s="31"/>
      <c r="E24" s="31"/>
      <c r="J24" s="307"/>
    </row>
    <row r="25" spans="1:10" ht="9.75" customHeight="1">
      <c r="A25" s="312" t="s">
        <v>1</v>
      </c>
      <c r="B25" s="313">
        <v>3233</v>
      </c>
      <c r="C25" s="315">
        <v>-6.6416401963615366</v>
      </c>
      <c r="D25" s="31"/>
      <c r="E25" s="31"/>
      <c r="J25" s="307"/>
    </row>
    <row r="26" spans="1:10" ht="9.75" customHeight="1">
      <c r="A26" s="312" t="s">
        <v>255</v>
      </c>
      <c r="B26" s="313">
        <v>2911</v>
      </c>
      <c r="C26" s="315">
        <v>-10.375615763546799</v>
      </c>
      <c r="D26" s="31"/>
      <c r="E26" s="31"/>
      <c r="J26" s="307"/>
    </row>
    <row r="27" spans="1:10" ht="9.75" customHeight="1">
      <c r="A27" s="312" t="s">
        <v>136</v>
      </c>
      <c r="B27" s="313">
        <v>2337</v>
      </c>
      <c r="C27" s="316">
        <v>12.953117448042534</v>
      </c>
      <c r="D27" s="31"/>
      <c r="E27" s="31"/>
      <c r="J27" s="307"/>
    </row>
    <row r="28" spans="1:10" ht="9.75" customHeight="1">
      <c r="A28" s="312" t="s">
        <v>349</v>
      </c>
      <c r="B28" s="313">
        <v>2191</v>
      </c>
      <c r="C28" s="315" t="s">
        <v>350</v>
      </c>
      <c r="D28" s="31"/>
      <c r="E28" s="31"/>
      <c r="J28" s="307"/>
    </row>
    <row r="29" spans="1:10" ht="9.75" customHeight="1">
      <c r="A29" s="317" t="s">
        <v>351</v>
      </c>
      <c r="B29" s="318">
        <v>137</v>
      </c>
      <c r="C29" s="319">
        <v>48.913043478260867</v>
      </c>
      <c r="D29" s="31"/>
      <c r="E29" s="31"/>
      <c r="J29" s="307"/>
    </row>
    <row r="30" spans="1:10" ht="3" customHeight="1">
      <c r="A30" s="312"/>
      <c r="B30" s="313"/>
      <c r="C30" s="315"/>
      <c r="D30" s="31"/>
      <c r="E30" s="31"/>
      <c r="J30" s="307"/>
    </row>
    <row r="31" spans="1:10" ht="9.75" customHeight="1">
      <c r="A31" s="137" t="s">
        <v>243</v>
      </c>
      <c r="B31" s="102"/>
      <c r="C31" s="102"/>
      <c r="D31" s="102"/>
      <c r="E31" s="31"/>
      <c r="J31" s="307"/>
    </row>
    <row r="32" spans="1:10" ht="9.75" customHeight="1">
      <c r="A32" s="154" t="s">
        <v>352</v>
      </c>
      <c r="B32" s="291"/>
      <c r="C32" s="291"/>
      <c r="D32" s="31"/>
      <c r="E32" s="31"/>
      <c r="J32" s="307"/>
    </row>
    <row r="33" spans="1:8" ht="9.75" customHeight="1">
      <c r="A33" s="154" t="s">
        <v>344</v>
      </c>
      <c r="B33" s="291"/>
      <c r="C33" s="291"/>
      <c r="D33" s="111"/>
      <c r="E33" s="111"/>
      <c r="F33" s="111"/>
      <c r="G33" s="111"/>
      <c r="H33" s="112"/>
    </row>
    <row r="48" spans="1:8" ht="21" customHeight="1">
      <c r="B48" s="102"/>
      <c r="C48" s="102"/>
      <c r="D48" s="102"/>
      <c r="G48" s="48"/>
      <c r="H48" s="48"/>
    </row>
  </sheetData>
  <mergeCells count="2">
    <mergeCell ref="A5:C5"/>
    <mergeCell ref="A6:C6"/>
  </mergeCells>
  <pageMargins left="0.7" right="0.7" top="0.75" bottom="0.75" header="0.3" footer="0.3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23"/>
  <sheetViews>
    <sheetView zoomScaleNormal="100" workbookViewId="0">
      <selection activeCell="A4" sqref="A4:K4"/>
    </sheetView>
  </sheetViews>
  <sheetFormatPr defaultColWidth="9.1796875" defaultRowHeight="12.5"/>
  <cols>
    <col min="1" max="16384" width="9.1796875" style="102"/>
  </cols>
  <sheetData>
    <row r="3" spans="1:11" ht="24" customHeight="1"/>
    <row r="4" spans="1:11" ht="26.25" customHeight="1">
      <c r="A4" s="456" t="s">
        <v>355</v>
      </c>
      <c r="B4" s="447"/>
      <c r="C4" s="447"/>
      <c r="D4" s="447"/>
      <c r="E4" s="447"/>
      <c r="F4" s="447"/>
      <c r="G4" s="447"/>
      <c r="H4" s="447"/>
      <c r="I4" s="447"/>
      <c r="J4" s="447"/>
      <c r="K4" s="447"/>
    </row>
    <row r="5" spans="1:11">
      <c r="A5" s="163" t="s">
        <v>353</v>
      </c>
    </row>
    <row r="6" spans="1:11" ht="6" customHeight="1"/>
    <row r="21" spans="1:1" ht="3" customHeight="1"/>
    <row r="22" spans="1:1" ht="9" customHeight="1">
      <c r="A22" s="320" t="s">
        <v>243</v>
      </c>
    </row>
    <row r="23" spans="1:1">
      <c r="A23" s="137" t="s">
        <v>354</v>
      </c>
    </row>
  </sheetData>
  <mergeCells count="1">
    <mergeCell ref="A4:K4"/>
  </mergeCells>
  <pageMargins left="0.7" right="0.7" top="0.75" bottom="0.75" header="0.3" footer="0.3"/>
  <pageSetup paperSize="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17"/>
  <sheetViews>
    <sheetView zoomScaleNormal="100" workbookViewId="0">
      <selection activeCell="A4" sqref="A4"/>
    </sheetView>
  </sheetViews>
  <sheetFormatPr defaultColWidth="9.1796875" defaultRowHeight="12.5"/>
  <cols>
    <col min="1" max="1" width="9.1796875" style="102"/>
    <col min="2" max="5" width="15.1796875" style="102" customWidth="1"/>
    <col min="6" max="16384" width="9.1796875" style="102"/>
  </cols>
  <sheetData>
    <row r="2" spans="1:8" ht="39" customHeight="1"/>
    <row r="3" spans="1:8" ht="24" customHeight="1"/>
    <row r="4" spans="1:8" s="6" customFormat="1">
      <c r="A4" s="71" t="s">
        <v>224</v>
      </c>
      <c r="B4" s="288"/>
      <c r="C4" s="289"/>
      <c r="D4" s="269"/>
      <c r="E4" s="269"/>
      <c r="F4" s="48"/>
      <c r="G4" s="48"/>
      <c r="H4" s="48"/>
    </row>
    <row r="5" spans="1:8" s="6" customFormat="1" ht="29.25" customHeight="1">
      <c r="A5" s="449" t="s">
        <v>356</v>
      </c>
      <c r="B5" s="449"/>
      <c r="C5" s="449"/>
      <c r="D5" s="449"/>
      <c r="E5" s="449"/>
      <c r="F5" s="48"/>
      <c r="G5" s="48"/>
      <c r="H5" s="48"/>
    </row>
    <row r="6" spans="1:8" s="6" customFormat="1" ht="15.5">
      <c r="A6" s="5" t="s">
        <v>357</v>
      </c>
      <c r="B6" s="290"/>
      <c r="C6" s="291"/>
      <c r="D6" s="31"/>
      <c r="E6" s="31"/>
      <c r="F6" s="48"/>
      <c r="G6" s="48"/>
      <c r="H6" s="48"/>
    </row>
    <row r="7" spans="1:8" s="114" customFormat="1" ht="6" customHeight="1">
      <c r="A7" s="48"/>
      <c r="B7" s="48"/>
      <c r="C7" s="48"/>
      <c r="D7" s="48"/>
      <c r="E7" s="48"/>
      <c r="F7" s="48"/>
      <c r="G7" s="113"/>
      <c r="H7" s="113"/>
    </row>
    <row r="8" spans="1:8" s="6" customFormat="1" ht="21" customHeight="1">
      <c r="A8" s="461" t="s">
        <v>145</v>
      </c>
      <c r="B8" s="463" t="s">
        <v>277</v>
      </c>
      <c r="C8" s="463"/>
      <c r="D8" s="463"/>
      <c r="E8" s="463"/>
      <c r="F8" s="183"/>
      <c r="G8" s="48"/>
      <c r="H8" s="48"/>
    </row>
    <row r="9" spans="1:8" s="6" customFormat="1" ht="18.5">
      <c r="A9" s="462"/>
      <c r="B9" s="117" t="s">
        <v>358</v>
      </c>
      <c r="C9" s="182" t="s">
        <v>359</v>
      </c>
      <c r="D9" s="117" t="s">
        <v>360</v>
      </c>
      <c r="E9" s="182" t="s">
        <v>361</v>
      </c>
      <c r="F9" s="115"/>
      <c r="G9" s="48"/>
      <c r="H9" s="48"/>
    </row>
    <row r="10" spans="1:8" s="6" customFormat="1" ht="9.75" customHeight="1">
      <c r="A10" s="48" t="s">
        <v>137</v>
      </c>
      <c r="B10" s="321">
        <v>1330</v>
      </c>
      <c r="C10" s="321">
        <v>776</v>
      </c>
      <c r="D10" s="322" t="s">
        <v>124</v>
      </c>
      <c r="E10" s="323">
        <v>172</v>
      </c>
      <c r="F10" s="181"/>
      <c r="G10" s="48"/>
      <c r="H10" s="48"/>
    </row>
    <row r="11" spans="1:8" s="6" customFormat="1" ht="9.75" customHeight="1">
      <c r="A11" s="48" t="s">
        <v>138</v>
      </c>
      <c r="B11" s="321">
        <v>2046</v>
      </c>
      <c r="C11" s="321">
        <v>1250</v>
      </c>
      <c r="D11" s="322" t="s">
        <v>124</v>
      </c>
      <c r="E11" s="322" t="s">
        <v>124</v>
      </c>
      <c r="F11" s="181"/>
      <c r="G11" s="48"/>
      <c r="H11" s="48"/>
    </row>
    <row r="12" spans="1:8" s="6" customFormat="1" ht="9.75" customHeight="1">
      <c r="A12" s="48" t="s">
        <v>139</v>
      </c>
      <c r="B12" s="321">
        <v>2708</v>
      </c>
      <c r="C12" s="321">
        <v>1371</v>
      </c>
      <c r="D12" s="321">
        <v>1594</v>
      </c>
      <c r="E12" s="321">
        <v>187</v>
      </c>
      <c r="F12" s="181"/>
      <c r="G12" s="48"/>
      <c r="H12" s="48"/>
    </row>
    <row r="13" spans="1:8" s="6" customFormat="1" ht="9.75" customHeight="1">
      <c r="A13" s="48" t="s">
        <v>140</v>
      </c>
      <c r="B13" s="324">
        <v>405</v>
      </c>
      <c r="C13" s="321">
        <v>40</v>
      </c>
      <c r="D13" s="322" t="s">
        <v>124</v>
      </c>
      <c r="E13" s="322" t="s">
        <v>124</v>
      </c>
      <c r="F13" s="181"/>
      <c r="G13" s="48"/>
      <c r="H13" s="48"/>
    </row>
    <row r="14" spans="1:8" s="6" customFormat="1" ht="9.75" customHeight="1">
      <c r="A14" s="116" t="s">
        <v>141</v>
      </c>
      <c r="B14" s="325" t="s">
        <v>124</v>
      </c>
      <c r="C14" s="326">
        <v>2215</v>
      </c>
      <c r="D14" s="327">
        <v>1423</v>
      </c>
      <c r="E14" s="327">
        <v>26</v>
      </c>
      <c r="F14" s="181"/>
      <c r="G14" s="48"/>
      <c r="H14" s="48"/>
    </row>
    <row r="15" spans="1:8" s="6" customFormat="1" ht="3" customHeight="1">
      <c r="A15" s="48"/>
      <c r="B15" s="321"/>
      <c r="C15" s="321"/>
      <c r="D15" s="324"/>
      <c r="E15" s="324"/>
      <c r="F15" s="181"/>
      <c r="G15" s="48"/>
      <c r="H15" s="48"/>
    </row>
    <row r="16" spans="1:8" s="6" customFormat="1">
      <c r="A16" s="137" t="s">
        <v>243</v>
      </c>
      <c r="B16" s="321"/>
      <c r="C16" s="321"/>
      <c r="D16" s="324"/>
      <c r="E16" s="324"/>
      <c r="F16" s="181"/>
      <c r="G16" s="48"/>
      <c r="H16" s="48"/>
    </row>
    <row r="17" spans="1:8" s="6" customFormat="1" ht="15" customHeight="1">
      <c r="A17" s="154" t="s">
        <v>362</v>
      </c>
      <c r="B17" s="48"/>
      <c r="C17" s="48"/>
      <c r="D17" s="48"/>
      <c r="E17" s="48"/>
      <c r="F17" s="48"/>
      <c r="G17" s="48"/>
      <c r="H17" s="48"/>
    </row>
  </sheetData>
  <mergeCells count="3">
    <mergeCell ref="A5:E5"/>
    <mergeCell ref="A8:A9"/>
    <mergeCell ref="B8:E8"/>
  </mergeCells>
  <pageMargins left="0.7" right="0.7" top="0.75" bottom="0.75" header="0.3" footer="0.3"/>
  <pageSetup paperSize="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0"/>
  <sheetViews>
    <sheetView zoomScaleNormal="100" workbookViewId="0">
      <selection activeCell="A3" sqref="A3"/>
    </sheetView>
  </sheetViews>
  <sheetFormatPr defaultRowHeight="12.5"/>
  <sheetData>
    <row r="1" spans="1:1" ht="39" customHeight="1"/>
    <row r="2" spans="1:1" ht="24" customHeight="1"/>
    <row r="3" spans="1:1" ht="13">
      <c r="A3" s="180" t="s">
        <v>377</v>
      </c>
    </row>
    <row r="4" spans="1:1">
      <c r="A4" s="19" t="s">
        <v>363</v>
      </c>
    </row>
    <row r="5" spans="1:1" ht="6" customHeight="1">
      <c r="A5" s="19"/>
    </row>
    <row r="37" spans="1:1" ht="3" customHeight="1"/>
    <row r="38" spans="1:1" ht="6" customHeight="1"/>
    <row r="39" spans="1:1">
      <c r="A39" s="109" t="s">
        <v>243</v>
      </c>
    </row>
    <row r="40" spans="1:1">
      <c r="A40" s="109" t="s">
        <v>368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2"/>
  <sheetViews>
    <sheetView zoomScaleNormal="100" workbookViewId="0">
      <selection activeCell="A3" sqref="A3"/>
    </sheetView>
  </sheetViews>
  <sheetFormatPr defaultColWidth="9.1796875" defaultRowHeight="12.5"/>
  <cols>
    <col min="1" max="1" width="50.26953125" style="102" customWidth="1"/>
    <col min="2" max="3" width="12.54296875" style="102" customWidth="1"/>
    <col min="4" max="16384" width="9.1796875" style="102"/>
  </cols>
  <sheetData>
    <row r="1" spans="1:2" ht="37.5" customHeight="1"/>
    <row r="2" spans="1:2" ht="24" customHeight="1"/>
    <row r="3" spans="1:2">
      <c r="A3" s="71" t="s">
        <v>228</v>
      </c>
      <c r="B3" s="328"/>
    </row>
    <row r="4" spans="1:2" ht="29.25" customHeight="1">
      <c r="A4" s="454" t="s">
        <v>364</v>
      </c>
      <c r="B4" s="447"/>
    </row>
    <row r="5" spans="1:2">
      <c r="A5" s="5" t="s">
        <v>365</v>
      </c>
      <c r="B5" s="329"/>
    </row>
    <row r="6" spans="1:2" ht="36">
      <c r="A6" s="309" t="s">
        <v>146</v>
      </c>
      <c r="B6" s="330" t="s">
        <v>366</v>
      </c>
    </row>
    <row r="7" spans="1:2" ht="9.75" customHeight="1">
      <c r="A7" s="171" t="s">
        <v>0</v>
      </c>
      <c r="B7" s="331">
        <v>733.59039307140722</v>
      </c>
    </row>
    <row r="8" spans="1:2" ht="9.75" customHeight="1">
      <c r="A8" s="171" t="s">
        <v>279</v>
      </c>
      <c r="B8" s="331">
        <v>42.150964484293461</v>
      </c>
    </row>
    <row r="9" spans="1:2" ht="9.75" customHeight="1">
      <c r="A9" s="171" t="s">
        <v>135</v>
      </c>
      <c r="B9" s="331">
        <v>630.1247172032638</v>
      </c>
    </row>
    <row r="10" spans="1:2" ht="9.75" customHeight="1">
      <c r="A10" s="171" t="s">
        <v>125</v>
      </c>
      <c r="B10" s="331">
        <v>1235.2686311869286</v>
      </c>
    </row>
    <row r="11" spans="1:2" ht="9.75" customHeight="1">
      <c r="A11" s="171" t="s">
        <v>143</v>
      </c>
      <c r="B11" s="331">
        <v>415.71126878328522</v>
      </c>
    </row>
    <row r="12" spans="1:2" ht="9.75" customHeight="1">
      <c r="A12" s="171" t="s">
        <v>126</v>
      </c>
      <c r="B12" s="331">
        <v>917.2058845827014</v>
      </c>
    </row>
    <row r="13" spans="1:2" ht="9.75" customHeight="1">
      <c r="A13" s="171" t="s">
        <v>132</v>
      </c>
      <c r="B13" s="331">
        <v>525.36264695186469</v>
      </c>
    </row>
    <row r="14" spans="1:2" ht="9.75" customHeight="1">
      <c r="A14" s="171" t="s">
        <v>127</v>
      </c>
      <c r="B14" s="331">
        <v>599.42516066130054</v>
      </c>
    </row>
    <row r="15" spans="1:2" ht="9.75" customHeight="1">
      <c r="A15" s="171" t="s">
        <v>250</v>
      </c>
      <c r="B15" s="331">
        <v>684.58562410559989</v>
      </c>
    </row>
    <row r="16" spans="1:2" ht="9.75" customHeight="1">
      <c r="A16" s="171" t="s">
        <v>129</v>
      </c>
      <c r="B16" s="331">
        <v>1152.6952377492482</v>
      </c>
    </row>
    <row r="17" spans="1:3" ht="9.75" customHeight="1">
      <c r="A17" s="171" t="s">
        <v>134</v>
      </c>
      <c r="B17" s="331">
        <v>394.2944306394316</v>
      </c>
    </row>
    <row r="18" spans="1:3" ht="9.75" customHeight="1">
      <c r="A18" s="171" t="s">
        <v>253</v>
      </c>
      <c r="B18" s="331">
        <v>882.60930325768857</v>
      </c>
    </row>
    <row r="19" spans="1:3" ht="9.75" customHeight="1">
      <c r="A19" s="171" t="s">
        <v>255</v>
      </c>
      <c r="B19" s="331">
        <v>306.18901012448561</v>
      </c>
    </row>
    <row r="20" spans="1:3" ht="9.75" customHeight="1">
      <c r="A20" s="171" t="s">
        <v>254</v>
      </c>
      <c r="B20" s="331">
        <v>1008.5083391372369</v>
      </c>
    </row>
    <row r="21" spans="1:3" ht="9.75" customHeight="1">
      <c r="A21" s="171" t="s">
        <v>131</v>
      </c>
      <c r="B21" s="331">
        <v>505.03228828825041</v>
      </c>
    </row>
    <row r="22" spans="1:3" ht="9.75" customHeight="1">
      <c r="A22" s="332" t="s">
        <v>2</v>
      </c>
      <c r="B22" s="331">
        <v>871.78924336463979</v>
      </c>
      <c r="C22" s="146"/>
    </row>
    <row r="23" spans="1:3" ht="9.75" customHeight="1">
      <c r="A23" s="332" t="s">
        <v>133</v>
      </c>
      <c r="B23" s="331">
        <v>497.48927925727287</v>
      </c>
      <c r="C23" s="146"/>
    </row>
    <row r="24" spans="1:3" ht="9.75" customHeight="1">
      <c r="A24" s="332" t="s">
        <v>367</v>
      </c>
      <c r="B24" s="331">
        <v>143.95835590086998</v>
      </c>
      <c r="C24" s="146"/>
    </row>
    <row r="25" spans="1:3" ht="9.75" customHeight="1">
      <c r="A25" s="332" t="s">
        <v>3</v>
      </c>
      <c r="B25" s="331">
        <v>543.42169379940651</v>
      </c>
      <c r="C25" s="146"/>
    </row>
    <row r="26" spans="1:3" ht="9.75" customHeight="1">
      <c r="A26" s="332" t="s">
        <v>130</v>
      </c>
      <c r="B26" s="331">
        <v>439.18260668396329</v>
      </c>
      <c r="C26" s="146"/>
    </row>
    <row r="27" spans="1:3" ht="9.75" customHeight="1">
      <c r="A27" s="333" t="s">
        <v>7</v>
      </c>
      <c r="B27" s="334">
        <v>661</v>
      </c>
      <c r="C27" s="146"/>
    </row>
    <row r="28" spans="1:3" ht="3" customHeight="1">
      <c r="A28" s="332"/>
      <c r="B28" s="335"/>
      <c r="C28" s="146"/>
    </row>
    <row r="29" spans="1:3">
      <c r="A29" s="336" t="s">
        <v>243</v>
      </c>
      <c r="B29" s="146"/>
      <c r="C29" s="146"/>
    </row>
    <row r="30" spans="1:3">
      <c r="A30" s="336" t="s">
        <v>368</v>
      </c>
      <c r="B30" s="146"/>
      <c r="C30" s="146"/>
    </row>
    <row r="31" spans="1:3">
      <c r="A31" s="146"/>
      <c r="B31" s="146"/>
      <c r="C31" s="146"/>
    </row>
    <row r="32" spans="1:3">
      <c r="A32" s="146"/>
      <c r="B32" s="146"/>
      <c r="C32" s="146"/>
    </row>
  </sheetData>
  <mergeCells count="1">
    <mergeCell ref="A4:B4"/>
  </mergeCells>
  <pageMargins left="0.7" right="0.7" top="0.75" bottom="0.75" header="0.3" footer="0.3"/>
  <pageSetup paperSize="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40"/>
  <sheetViews>
    <sheetView zoomScaleNormal="100" workbookViewId="0">
      <selection activeCell="A4" sqref="A4"/>
    </sheetView>
  </sheetViews>
  <sheetFormatPr defaultRowHeight="12.5"/>
  <sheetData>
    <row r="2" spans="1:1" ht="39" customHeight="1"/>
    <row r="3" spans="1:1" ht="24" customHeight="1"/>
    <row r="4" spans="1:1" ht="13">
      <c r="A4" s="180" t="s">
        <v>369</v>
      </c>
    </row>
    <row r="5" spans="1:1">
      <c r="A5" s="19" t="s">
        <v>370</v>
      </c>
    </row>
    <row r="6" spans="1:1" ht="6" customHeight="1">
      <c r="A6" s="19"/>
    </row>
    <row r="38" spans="1:1" ht="3" customHeight="1"/>
    <row r="39" spans="1:1" ht="6" customHeight="1"/>
    <row r="40" spans="1:1">
      <c r="A40" s="109" t="s">
        <v>243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2"/>
  <sheetViews>
    <sheetView workbookViewId="0">
      <selection activeCell="A2" sqref="A2"/>
    </sheetView>
  </sheetViews>
  <sheetFormatPr defaultColWidth="9.1796875" defaultRowHeight="12.5"/>
  <cols>
    <col min="1" max="1" width="50.26953125" style="102" customWidth="1"/>
    <col min="2" max="3" width="12.54296875" style="102" customWidth="1"/>
    <col min="4" max="16384" width="9.1796875" style="102"/>
  </cols>
  <sheetData>
    <row r="1" spans="1:2" ht="37.5" customHeight="1"/>
    <row r="2" spans="1:2">
      <c r="A2" s="71" t="s">
        <v>226</v>
      </c>
      <c r="B2" s="328"/>
    </row>
    <row r="3" spans="1:2" ht="29.25" customHeight="1">
      <c r="A3" s="454" t="s">
        <v>371</v>
      </c>
      <c r="B3" s="447"/>
    </row>
    <row r="4" spans="1:2">
      <c r="A4" s="464" t="s">
        <v>372</v>
      </c>
      <c r="B4" s="465"/>
    </row>
    <row r="5" spans="1:2" ht="6" customHeight="1">
      <c r="A5" s="262"/>
      <c r="B5" s="337"/>
    </row>
    <row r="6" spans="1:2" ht="36">
      <c r="A6" s="309" t="s">
        <v>146</v>
      </c>
      <c r="B6" s="330" t="s">
        <v>373</v>
      </c>
    </row>
    <row r="7" spans="1:2" ht="9.75" customHeight="1">
      <c r="A7" s="171" t="s">
        <v>0</v>
      </c>
      <c r="B7" s="335">
        <v>129</v>
      </c>
    </row>
    <row r="8" spans="1:2" ht="9.75" customHeight="1">
      <c r="A8" s="171" t="s">
        <v>279</v>
      </c>
      <c r="B8" s="335">
        <v>69</v>
      </c>
    </row>
    <row r="9" spans="1:2" ht="9.75" customHeight="1">
      <c r="A9" s="171" t="s">
        <v>135</v>
      </c>
      <c r="B9" s="335">
        <v>18</v>
      </c>
    </row>
    <row r="10" spans="1:2" ht="9.75" customHeight="1">
      <c r="A10" s="171" t="s">
        <v>125</v>
      </c>
      <c r="B10" s="335">
        <v>163</v>
      </c>
    </row>
    <row r="11" spans="1:2" ht="9.75" customHeight="1">
      <c r="A11" s="171" t="s">
        <v>143</v>
      </c>
      <c r="B11" s="335">
        <v>13</v>
      </c>
    </row>
    <row r="12" spans="1:2" ht="9.75" customHeight="1">
      <c r="A12" s="171" t="s">
        <v>126</v>
      </c>
      <c r="B12" s="335">
        <v>104</v>
      </c>
    </row>
    <row r="13" spans="1:2" ht="9.75" customHeight="1">
      <c r="A13" s="171" t="s">
        <v>132</v>
      </c>
      <c r="B13" s="335">
        <v>27</v>
      </c>
    </row>
    <row r="14" spans="1:2" ht="9.75" customHeight="1">
      <c r="A14" s="171" t="s">
        <v>127</v>
      </c>
      <c r="B14" s="335">
        <v>15</v>
      </c>
    </row>
    <row r="15" spans="1:2" ht="9.75" customHeight="1">
      <c r="A15" s="171" t="s">
        <v>250</v>
      </c>
      <c r="B15" s="335">
        <v>41</v>
      </c>
    </row>
    <row r="16" spans="1:2" ht="9.75" customHeight="1">
      <c r="A16" s="171" t="s">
        <v>129</v>
      </c>
      <c r="B16" s="335">
        <v>152</v>
      </c>
    </row>
    <row r="17" spans="1:3" ht="9.75" customHeight="1">
      <c r="A17" s="171" t="s">
        <v>134</v>
      </c>
      <c r="B17" s="335">
        <v>54</v>
      </c>
    </row>
    <row r="18" spans="1:3" ht="9.75" customHeight="1">
      <c r="A18" s="171" t="s">
        <v>253</v>
      </c>
      <c r="B18" s="335">
        <v>31</v>
      </c>
    </row>
    <row r="19" spans="1:3" ht="9.75" customHeight="1">
      <c r="A19" s="171" t="s">
        <v>255</v>
      </c>
      <c r="B19" s="335">
        <v>83</v>
      </c>
    </row>
    <row r="20" spans="1:3" ht="9.75" customHeight="1">
      <c r="A20" s="171" t="s">
        <v>254</v>
      </c>
      <c r="B20" s="335">
        <v>18</v>
      </c>
    </row>
    <row r="21" spans="1:3" ht="9.75" customHeight="1">
      <c r="A21" s="171" t="s">
        <v>131</v>
      </c>
      <c r="B21" s="335">
        <v>175</v>
      </c>
    </row>
    <row r="22" spans="1:3" ht="9.75" customHeight="1">
      <c r="A22" s="332" t="s">
        <v>2</v>
      </c>
      <c r="B22" s="335">
        <v>5</v>
      </c>
      <c r="C22" s="146"/>
    </row>
    <row r="23" spans="1:3" ht="9.75" customHeight="1">
      <c r="A23" s="332" t="s">
        <v>133</v>
      </c>
      <c r="B23" s="335">
        <v>56</v>
      </c>
      <c r="C23" s="146"/>
    </row>
    <row r="24" spans="1:3" ht="9.75" customHeight="1">
      <c r="A24" s="332" t="s">
        <v>367</v>
      </c>
      <c r="B24" s="335">
        <v>25</v>
      </c>
      <c r="C24" s="146"/>
    </row>
    <row r="25" spans="1:3" ht="9.75" customHeight="1">
      <c r="A25" s="332" t="s">
        <v>3</v>
      </c>
      <c r="B25" s="335">
        <v>37</v>
      </c>
      <c r="C25" s="146"/>
    </row>
    <row r="26" spans="1:3" ht="9.75" customHeight="1">
      <c r="A26" s="332" t="s">
        <v>130</v>
      </c>
      <c r="B26" s="335">
        <v>15</v>
      </c>
      <c r="C26" s="146"/>
    </row>
    <row r="27" spans="1:3" ht="9.75" customHeight="1">
      <c r="A27" s="333" t="s">
        <v>7</v>
      </c>
      <c r="B27" s="334">
        <v>63</v>
      </c>
      <c r="C27" s="146"/>
    </row>
    <row r="28" spans="1:3" ht="3" customHeight="1">
      <c r="A28" s="332"/>
      <c r="B28" s="335"/>
      <c r="C28" s="146"/>
    </row>
    <row r="29" spans="1:3">
      <c r="A29" s="336" t="s">
        <v>243</v>
      </c>
      <c r="B29" s="146"/>
      <c r="C29" s="146"/>
    </row>
    <row r="30" spans="1:3">
      <c r="A30" s="336" t="s">
        <v>368</v>
      </c>
      <c r="B30" s="146"/>
      <c r="C30" s="146"/>
    </row>
    <row r="31" spans="1:3">
      <c r="A31" s="146"/>
      <c r="B31" s="146"/>
      <c r="C31" s="146"/>
    </row>
    <row r="32" spans="1:3">
      <c r="A32" s="146"/>
      <c r="B32" s="146"/>
      <c r="C32" s="146"/>
    </row>
  </sheetData>
  <mergeCells count="2">
    <mergeCell ref="A3:B3"/>
    <mergeCell ref="A4:B4"/>
  </mergeCell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zoomScaleNormal="100" workbookViewId="0">
      <selection activeCell="A4" sqref="A4"/>
    </sheetView>
  </sheetViews>
  <sheetFormatPr defaultColWidth="9.1796875" defaultRowHeight="12.5"/>
  <cols>
    <col min="1" max="16384" width="9.1796875" style="102"/>
  </cols>
  <sheetData>
    <row r="1" spans="1:12" ht="12" customHeight="1"/>
    <row r="2" spans="1:12" ht="12" customHeight="1"/>
    <row r="3" spans="1:12" ht="24" customHeight="1"/>
    <row r="4" spans="1:12" s="147" customFormat="1" ht="12" customHeight="1">
      <c r="A4" s="104" t="s">
        <v>244</v>
      </c>
      <c r="B4" s="104"/>
      <c r="C4" s="104"/>
      <c r="D4" s="104"/>
      <c r="E4" s="104"/>
      <c r="F4" s="104"/>
      <c r="G4" s="104"/>
      <c r="H4" s="104"/>
      <c r="I4" s="104"/>
      <c r="J4" s="104"/>
      <c r="K4" s="148"/>
      <c r="L4" s="102"/>
    </row>
    <row r="5" spans="1:12" s="147" customFormat="1" ht="12" customHeight="1">
      <c r="A5" s="466" t="s">
        <v>263</v>
      </c>
      <c r="B5" s="466"/>
      <c r="C5" s="466"/>
      <c r="D5" s="466"/>
      <c r="E5" s="466"/>
      <c r="F5" s="466"/>
      <c r="G5" s="466"/>
      <c r="H5" s="466"/>
      <c r="I5" s="466"/>
      <c r="J5" s="466"/>
      <c r="K5" s="467"/>
    </row>
    <row r="6" spans="1:12" s="147" customFormat="1" ht="11.5">
      <c r="A6" s="468" t="s">
        <v>374</v>
      </c>
      <c r="B6" s="468"/>
      <c r="C6" s="468"/>
      <c r="D6" s="468"/>
      <c r="E6" s="468"/>
      <c r="F6" s="468"/>
      <c r="G6" s="468"/>
      <c r="H6" s="468"/>
      <c r="I6" s="468"/>
      <c r="J6" s="468"/>
      <c r="K6" s="467"/>
    </row>
    <row r="7" spans="1:12" ht="6" customHeight="1">
      <c r="A7" s="144"/>
      <c r="L7" s="146"/>
    </row>
    <row r="8" spans="1:12">
      <c r="A8" s="144"/>
      <c r="L8" s="145"/>
    </row>
    <row r="9" spans="1:12">
      <c r="A9" s="144"/>
      <c r="L9" s="143"/>
    </row>
    <row r="10" spans="1:12">
      <c r="A10" s="144"/>
      <c r="L10" s="143"/>
    </row>
    <row r="11" spans="1:12">
      <c r="A11" s="144"/>
      <c r="L11" s="143"/>
    </row>
    <row r="12" spans="1:12">
      <c r="A12" s="144"/>
      <c r="L12" s="143"/>
    </row>
    <row r="13" spans="1:12">
      <c r="A13" s="144"/>
      <c r="L13" s="143"/>
    </row>
    <row r="14" spans="1:12">
      <c r="A14" s="144"/>
      <c r="L14" s="143"/>
    </row>
    <row r="15" spans="1:12">
      <c r="A15" s="144"/>
      <c r="L15" s="143"/>
    </row>
    <row r="16" spans="1:12">
      <c r="L16" s="143"/>
    </row>
    <row r="17" spans="1:12">
      <c r="L17" s="143"/>
    </row>
    <row r="18" spans="1:12">
      <c r="L18" s="143"/>
    </row>
    <row r="19" spans="1:12">
      <c r="L19" s="137"/>
    </row>
    <row r="20" spans="1:12">
      <c r="L20" s="137"/>
    </row>
    <row r="31" spans="1:12">
      <c r="A31" s="137" t="s">
        <v>375</v>
      </c>
    </row>
    <row r="32" spans="1:12" ht="12.75" customHeight="1">
      <c r="A32" s="469" t="s">
        <v>376</v>
      </c>
      <c r="B32" s="469"/>
      <c r="C32" s="469"/>
      <c r="D32" s="469"/>
      <c r="E32" s="469"/>
      <c r="F32" s="469"/>
      <c r="G32" s="469"/>
      <c r="H32" s="137"/>
      <c r="I32" s="137"/>
      <c r="J32" s="137"/>
    </row>
    <row r="33" spans="1:10">
      <c r="A33" s="137"/>
      <c r="B33" s="137"/>
      <c r="C33" s="137"/>
      <c r="D33" s="137"/>
      <c r="E33" s="137"/>
      <c r="F33" s="137"/>
      <c r="G33" s="137"/>
      <c r="H33" s="137"/>
      <c r="I33" s="137"/>
      <c r="J33" s="137"/>
    </row>
    <row r="34" spans="1:10">
      <c r="A34" s="137"/>
      <c r="B34" s="137"/>
      <c r="C34" s="137"/>
      <c r="D34" s="137"/>
      <c r="E34" s="137"/>
      <c r="F34" s="137"/>
      <c r="G34" s="137"/>
      <c r="H34" s="137"/>
      <c r="I34" s="137"/>
      <c r="J34" s="137"/>
    </row>
    <row r="35" spans="1:10">
      <c r="A35" s="137"/>
      <c r="B35" s="137"/>
      <c r="C35" s="137"/>
      <c r="D35" s="137"/>
      <c r="E35" s="137"/>
      <c r="F35" s="137"/>
      <c r="G35" s="137"/>
      <c r="H35" s="137"/>
      <c r="I35" s="137"/>
      <c r="J35" s="137"/>
    </row>
  </sheetData>
  <mergeCells count="3">
    <mergeCell ref="A5:K5"/>
    <mergeCell ref="A6:K6"/>
    <mergeCell ref="A32:G32"/>
  </mergeCells>
  <pageMargins left="0.7" right="0.7" top="0.75" bottom="0.75" header="0.3" footer="0.3"/>
  <pageSetup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29"/>
  <sheetViews>
    <sheetView zoomScaleNormal="100" workbookViewId="0">
      <selection activeCell="A4" sqref="A4"/>
    </sheetView>
  </sheetViews>
  <sheetFormatPr defaultRowHeight="12.5"/>
  <cols>
    <col min="1" max="1" width="9.1796875" style="102"/>
    <col min="2" max="2" width="11.54296875" style="102" bestFit="1" customWidth="1"/>
    <col min="3" max="3" width="14.1796875" style="102" bestFit="1" customWidth="1"/>
    <col min="4" max="4" width="17.26953125" style="102" bestFit="1" customWidth="1"/>
    <col min="5" max="5" width="16.453125" style="102" customWidth="1"/>
    <col min="6" max="6" width="14" style="102" customWidth="1"/>
    <col min="7" max="257" width="9.1796875" style="102"/>
    <col min="258" max="258" width="11.54296875" style="102" bestFit="1" customWidth="1"/>
    <col min="259" max="259" width="14.1796875" style="102" bestFit="1" customWidth="1"/>
    <col min="260" max="260" width="17.26953125" style="102" bestFit="1" customWidth="1"/>
    <col min="261" max="261" width="16.453125" style="102" customWidth="1"/>
    <col min="262" max="262" width="14" style="102" customWidth="1"/>
    <col min="263" max="513" width="9.1796875" style="102"/>
    <col min="514" max="514" width="11.54296875" style="102" bestFit="1" customWidth="1"/>
    <col min="515" max="515" width="14.1796875" style="102" bestFit="1" customWidth="1"/>
    <col min="516" max="516" width="17.26953125" style="102" bestFit="1" customWidth="1"/>
    <col min="517" max="517" width="16.453125" style="102" customWidth="1"/>
    <col min="518" max="518" width="14" style="102" customWidth="1"/>
    <col min="519" max="769" width="9.1796875" style="102"/>
    <col min="770" max="770" width="11.54296875" style="102" bestFit="1" customWidth="1"/>
    <col min="771" max="771" width="14.1796875" style="102" bestFit="1" customWidth="1"/>
    <col min="772" max="772" width="17.26953125" style="102" bestFit="1" customWidth="1"/>
    <col min="773" max="773" width="16.453125" style="102" customWidth="1"/>
    <col min="774" max="774" width="14" style="102" customWidth="1"/>
    <col min="775" max="1025" width="9.1796875" style="102"/>
    <col min="1026" max="1026" width="11.54296875" style="102" bestFit="1" customWidth="1"/>
    <col min="1027" max="1027" width="14.1796875" style="102" bestFit="1" customWidth="1"/>
    <col min="1028" max="1028" width="17.26953125" style="102" bestFit="1" customWidth="1"/>
    <col min="1029" max="1029" width="16.453125" style="102" customWidth="1"/>
    <col min="1030" max="1030" width="14" style="102" customWidth="1"/>
    <col min="1031" max="1281" width="9.1796875" style="102"/>
    <col min="1282" max="1282" width="11.54296875" style="102" bestFit="1" customWidth="1"/>
    <col min="1283" max="1283" width="14.1796875" style="102" bestFit="1" customWidth="1"/>
    <col min="1284" max="1284" width="17.26953125" style="102" bestFit="1" customWidth="1"/>
    <col min="1285" max="1285" width="16.453125" style="102" customWidth="1"/>
    <col min="1286" max="1286" width="14" style="102" customWidth="1"/>
    <col min="1287" max="1537" width="9.1796875" style="102"/>
    <col min="1538" max="1538" width="11.54296875" style="102" bestFit="1" customWidth="1"/>
    <col min="1539" max="1539" width="14.1796875" style="102" bestFit="1" customWidth="1"/>
    <col min="1540" max="1540" width="17.26953125" style="102" bestFit="1" customWidth="1"/>
    <col min="1541" max="1541" width="16.453125" style="102" customWidth="1"/>
    <col min="1542" max="1542" width="14" style="102" customWidth="1"/>
    <col min="1543" max="1793" width="9.1796875" style="102"/>
    <col min="1794" max="1794" width="11.54296875" style="102" bestFit="1" customWidth="1"/>
    <col min="1795" max="1795" width="14.1796875" style="102" bestFit="1" customWidth="1"/>
    <col min="1796" max="1796" width="17.26953125" style="102" bestFit="1" customWidth="1"/>
    <col min="1797" max="1797" width="16.453125" style="102" customWidth="1"/>
    <col min="1798" max="1798" width="14" style="102" customWidth="1"/>
    <col min="1799" max="2049" width="9.1796875" style="102"/>
    <col min="2050" max="2050" width="11.54296875" style="102" bestFit="1" customWidth="1"/>
    <col min="2051" max="2051" width="14.1796875" style="102" bestFit="1" customWidth="1"/>
    <col min="2052" max="2052" width="17.26953125" style="102" bestFit="1" customWidth="1"/>
    <col min="2053" max="2053" width="16.453125" style="102" customWidth="1"/>
    <col min="2054" max="2054" width="14" style="102" customWidth="1"/>
    <col min="2055" max="2305" width="9.1796875" style="102"/>
    <col min="2306" max="2306" width="11.54296875" style="102" bestFit="1" customWidth="1"/>
    <col min="2307" max="2307" width="14.1796875" style="102" bestFit="1" customWidth="1"/>
    <col min="2308" max="2308" width="17.26953125" style="102" bestFit="1" customWidth="1"/>
    <col min="2309" max="2309" width="16.453125" style="102" customWidth="1"/>
    <col min="2310" max="2310" width="14" style="102" customWidth="1"/>
    <col min="2311" max="2561" width="9.1796875" style="102"/>
    <col min="2562" max="2562" width="11.54296875" style="102" bestFit="1" customWidth="1"/>
    <col min="2563" max="2563" width="14.1796875" style="102" bestFit="1" customWidth="1"/>
    <col min="2564" max="2564" width="17.26953125" style="102" bestFit="1" customWidth="1"/>
    <col min="2565" max="2565" width="16.453125" style="102" customWidth="1"/>
    <col min="2566" max="2566" width="14" style="102" customWidth="1"/>
    <col min="2567" max="2817" width="9.1796875" style="102"/>
    <col min="2818" max="2818" width="11.54296875" style="102" bestFit="1" customWidth="1"/>
    <col min="2819" max="2819" width="14.1796875" style="102" bestFit="1" customWidth="1"/>
    <col min="2820" max="2820" width="17.26953125" style="102" bestFit="1" customWidth="1"/>
    <col min="2821" max="2821" width="16.453125" style="102" customWidth="1"/>
    <col min="2822" max="2822" width="14" style="102" customWidth="1"/>
    <col min="2823" max="3073" width="9.1796875" style="102"/>
    <col min="3074" max="3074" width="11.54296875" style="102" bestFit="1" customWidth="1"/>
    <col min="3075" max="3075" width="14.1796875" style="102" bestFit="1" customWidth="1"/>
    <col min="3076" max="3076" width="17.26953125" style="102" bestFit="1" customWidth="1"/>
    <col min="3077" max="3077" width="16.453125" style="102" customWidth="1"/>
    <col min="3078" max="3078" width="14" style="102" customWidth="1"/>
    <col min="3079" max="3329" width="9.1796875" style="102"/>
    <col min="3330" max="3330" width="11.54296875" style="102" bestFit="1" customWidth="1"/>
    <col min="3331" max="3331" width="14.1796875" style="102" bestFit="1" customWidth="1"/>
    <col min="3332" max="3332" width="17.26953125" style="102" bestFit="1" customWidth="1"/>
    <col min="3333" max="3333" width="16.453125" style="102" customWidth="1"/>
    <col min="3334" max="3334" width="14" style="102" customWidth="1"/>
    <col min="3335" max="3585" width="9.1796875" style="102"/>
    <col min="3586" max="3586" width="11.54296875" style="102" bestFit="1" customWidth="1"/>
    <col min="3587" max="3587" width="14.1796875" style="102" bestFit="1" customWidth="1"/>
    <col min="3588" max="3588" width="17.26953125" style="102" bestFit="1" customWidth="1"/>
    <col min="3589" max="3589" width="16.453125" style="102" customWidth="1"/>
    <col min="3590" max="3590" width="14" style="102" customWidth="1"/>
    <col min="3591" max="3841" width="9.1796875" style="102"/>
    <col min="3842" max="3842" width="11.54296875" style="102" bestFit="1" customWidth="1"/>
    <col min="3843" max="3843" width="14.1796875" style="102" bestFit="1" customWidth="1"/>
    <col min="3844" max="3844" width="17.26953125" style="102" bestFit="1" customWidth="1"/>
    <col min="3845" max="3845" width="16.453125" style="102" customWidth="1"/>
    <col min="3846" max="3846" width="14" style="102" customWidth="1"/>
    <col min="3847" max="4097" width="9.1796875" style="102"/>
    <col min="4098" max="4098" width="11.54296875" style="102" bestFit="1" customWidth="1"/>
    <col min="4099" max="4099" width="14.1796875" style="102" bestFit="1" customWidth="1"/>
    <col min="4100" max="4100" width="17.26953125" style="102" bestFit="1" customWidth="1"/>
    <col min="4101" max="4101" width="16.453125" style="102" customWidth="1"/>
    <col min="4102" max="4102" width="14" style="102" customWidth="1"/>
    <col min="4103" max="4353" width="9.1796875" style="102"/>
    <col min="4354" max="4354" width="11.54296875" style="102" bestFit="1" customWidth="1"/>
    <col min="4355" max="4355" width="14.1796875" style="102" bestFit="1" customWidth="1"/>
    <col min="4356" max="4356" width="17.26953125" style="102" bestFit="1" customWidth="1"/>
    <col min="4357" max="4357" width="16.453125" style="102" customWidth="1"/>
    <col min="4358" max="4358" width="14" style="102" customWidth="1"/>
    <col min="4359" max="4609" width="9.1796875" style="102"/>
    <col min="4610" max="4610" width="11.54296875" style="102" bestFit="1" customWidth="1"/>
    <col min="4611" max="4611" width="14.1796875" style="102" bestFit="1" customWidth="1"/>
    <col min="4612" max="4612" width="17.26953125" style="102" bestFit="1" customWidth="1"/>
    <col min="4613" max="4613" width="16.453125" style="102" customWidth="1"/>
    <col min="4614" max="4614" width="14" style="102" customWidth="1"/>
    <col min="4615" max="4865" width="9.1796875" style="102"/>
    <col min="4866" max="4866" width="11.54296875" style="102" bestFit="1" customWidth="1"/>
    <col min="4867" max="4867" width="14.1796875" style="102" bestFit="1" customWidth="1"/>
    <col min="4868" max="4868" width="17.26953125" style="102" bestFit="1" customWidth="1"/>
    <col min="4869" max="4869" width="16.453125" style="102" customWidth="1"/>
    <col min="4870" max="4870" width="14" style="102" customWidth="1"/>
    <col min="4871" max="5121" width="9.1796875" style="102"/>
    <col min="5122" max="5122" width="11.54296875" style="102" bestFit="1" customWidth="1"/>
    <col min="5123" max="5123" width="14.1796875" style="102" bestFit="1" customWidth="1"/>
    <col min="5124" max="5124" width="17.26953125" style="102" bestFit="1" customWidth="1"/>
    <col min="5125" max="5125" width="16.453125" style="102" customWidth="1"/>
    <col min="5126" max="5126" width="14" style="102" customWidth="1"/>
    <col min="5127" max="5377" width="9.1796875" style="102"/>
    <col min="5378" max="5378" width="11.54296875" style="102" bestFit="1" customWidth="1"/>
    <col min="5379" max="5379" width="14.1796875" style="102" bestFit="1" customWidth="1"/>
    <col min="5380" max="5380" width="17.26953125" style="102" bestFit="1" customWidth="1"/>
    <col min="5381" max="5381" width="16.453125" style="102" customWidth="1"/>
    <col min="5382" max="5382" width="14" style="102" customWidth="1"/>
    <col min="5383" max="5633" width="9.1796875" style="102"/>
    <col min="5634" max="5634" width="11.54296875" style="102" bestFit="1" customWidth="1"/>
    <col min="5635" max="5635" width="14.1796875" style="102" bestFit="1" customWidth="1"/>
    <col min="5636" max="5636" width="17.26953125" style="102" bestFit="1" customWidth="1"/>
    <col min="5637" max="5637" width="16.453125" style="102" customWidth="1"/>
    <col min="5638" max="5638" width="14" style="102" customWidth="1"/>
    <col min="5639" max="5889" width="9.1796875" style="102"/>
    <col min="5890" max="5890" width="11.54296875" style="102" bestFit="1" customWidth="1"/>
    <col min="5891" max="5891" width="14.1796875" style="102" bestFit="1" customWidth="1"/>
    <col min="5892" max="5892" width="17.26953125" style="102" bestFit="1" customWidth="1"/>
    <col min="5893" max="5893" width="16.453125" style="102" customWidth="1"/>
    <col min="5894" max="5894" width="14" style="102" customWidth="1"/>
    <col min="5895" max="6145" width="9.1796875" style="102"/>
    <col min="6146" max="6146" width="11.54296875" style="102" bestFit="1" customWidth="1"/>
    <col min="6147" max="6147" width="14.1796875" style="102" bestFit="1" customWidth="1"/>
    <col min="6148" max="6148" width="17.26953125" style="102" bestFit="1" customWidth="1"/>
    <col min="6149" max="6149" width="16.453125" style="102" customWidth="1"/>
    <col min="6150" max="6150" width="14" style="102" customWidth="1"/>
    <col min="6151" max="6401" width="9.1796875" style="102"/>
    <col min="6402" max="6402" width="11.54296875" style="102" bestFit="1" customWidth="1"/>
    <col min="6403" max="6403" width="14.1796875" style="102" bestFit="1" customWidth="1"/>
    <col min="6404" max="6404" width="17.26953125" style="102" bestFit="1" customWidth="1"/>
    <col min="6405" max="6405" width="16.453125" style="102" customWidth="1"/>
    <col min="6406" max="6406" width="14" style="102" customWidth="1"/>
    <col min="6407" max="6657" width="9.1796875" style="102"/>
    <col min="6658" max="6658" width="11.54296875" style="102" bestFit="1" customWidth="1"/>
    <col min="6659" max="6659" width="14.1796875" style="102" bestFit="1" customWidth="1"/>
    <col min="6660" max="6660" width="17.26953125" style="102" bestFit="1" customWidth="1"/>
    <col min="6661" max="6661" width="16.453125" style="102" customWidth="1"/>
    <col min="6662" max="6662" width="14" style="102" customWidth="1"/>
    <col min="6663" max="6913" width="9.1796875" style="102"/>
    <col min="6914" max="6914" width="11.54296875" style="102" bestFit="1" customWidth="1"/>
    <col min="6915" max="6915" width="14.1796875" style="102" bestFit="1" customWidth="1"/>
    <col min="6916" max="6916" width="17.26953125" style="102" bestFit="1" customWidth="1"/>
    <col min="6917" max="6917" width="16.453125" style="102" customWidth="1"/>
    <col min="6918" max="6918" width="14" style="102" customWidth="1"/>
    <col min="6919" max="7169" width="9.1796875" style="102"/>
    <col min="7170" max="7170" width="11.54296875" style="102" bestFit="1" customWidth="1"/>
    <col min="7171" max="7171" width="14.1796875" style="102" bestFit="1" customWidth="1"/>
    <col min="7172" max="7172" width="17.26953125" style="102" bestFit="1" customWidth="1"/>
    <col min="7173" max="7173" width="16.453125" style="102" customWidth="1"/>
    <col min="7174" max="7174" width="14" style="102" customWidth="1"/>
    <col min="7175" max="7425" width="9.1796875" style="102"/>
    <col min="7426" max="7426" width="11.54296875" style="102" bestFit="1" customWidth="1"/>
    <col min="7427" max="7427" width="14.1796875" style="102" bestFit="1" customWidth="1"/>
    <col min="7428" max="7428" width="17.26953125" style="102" bestFit="1" customWidth="1"/>
    <col min="7429" max="7429" width="16.453125" style="102" customWidth="1"/>
    <col min="7430" max="7430" width="14" style="102" customWidth="1"/>
    <col min="7431" max="7681" width="9.1796875" style="102"/>
    <col min="7682" max="7682" width="11.54296875" style="102" bestFit="1" customWidth="1"/>
    <col min="7683" max="7683" width="14.1796875" style="102" bestFit="1" customWidth="1"/>
    <col min="7684" max="7684" width="17.26953125" style="102" bestFit="1" customWidth="1"/>
    <col min="7685" max="7685" width="16.453125" style="102" customWidth="1"/>
    <col min="7686" max="7686" width="14" style="102" customWidth="1"/>
    <col min="7687" max="7937" width="9.1796875" style="102"/>
    <col min="7938" max="7938" width="11.54296875" style="102" bestFit="1" customWidth="1"/>
    <col min="7939" max="7939" width="14.1796875" style="102" bestFit="1" customWidth="1"/>
    <col min="7940" max="7940" width="17.26953125" style="102" bestFit="1" customWidth="1"/>
    <col min="7941" max="7941" width="16.453125" style="102" customWidth="1"/>
    <col min="7942" max="7942" width="14" style="102" customWidth="1"/>
    <col min="7943" max="8193" width="9.1796875" style="102"/>
    <col min="8194" max="8194" width="11.54296875" style="102" bestFit="1" customWidth="1"/>
    <col min="8195" max="8195" width="14.1796875" style="102" bestFit="1" customWidth="1"/>
    <col min="8196" max="8196" width="17.26953125" style="102" bestFit="1" customWidth="1"/>
    <col min="8197" max="8197" width="16.453125" style="102" customWidth="1"/>
    <col min="8198" max="8198" width="14" style="102" customWidth="1"/>
    <col min="8199" max="8449" width="9.1796875" style="102"/>
    <col min="8450" max="8450" width="11.54296875" style="102" bestFit="1" customWidth="1"/>
    <col min="8451" max="8451" width="14.1796875" style="102" bestFit="1" customWidth="1"/>
    <col min="8452" max="8452" width="17.26953125" style="102" bestFit="1" customWidth="1"/>
    <col min="8453" max="8453" width="16.453125" style="102" customWidth="1"/>
    <col min="8454" max="8454" width="14" style="102" customWidth="1"/>
    <col min="8455" max="8705" width="9.1796875" style="102"/>
    <col min="8706" max="8706" width="11.54296875" style="102" bestFit="1" customWidth="1"/>
    <col min="8707" max="8707" width="14.1796875" style="102" bestFit="1" customWidth="1"/>
    <col min="8708" max="8708" width="17.26953125" style="102" bestFit="1" customWidth="1"/>
    <col min="8709" max="8709" width="16.453125" style="102" customWidth="1"/>
    <col min="8710" max="8710" width="14" style="102" customWidth="1"/>
    <col min="8711" max="8961" width="9.1796875" style="102"/>
    <col min="8962" max="8962" width="11.54296875" style="102" bestFit="1" customWidth="1"/>
    <col min="8963" max="8963" width="14.1796875" style="102" bestFit="1" customWidth="1"/>
    <col min="8964" max="8964" width="17.26953125" style="102" bestFit="1" customWidth="1"/>
    <col min="8965" max="8965" width="16.453125" style="102" customWidth="1"/>
    <col min="8966" max="8966" width="14" style="102" customWidth="1"/>
    <col min="8967" max="9217" width="9.1796875" style="102"/>
    <col min="9218" max="9218" width="11.54296875" style="102" bestFit="1" customWidth="1"/>
    <col min="9219" max="9219" width="14.1796875" style="102" bestFit="1" customWidth="1"/>
    <col min="9220" max="9220" width="17.26953125" style="102" bestFit="1" customWidth="1"/>
    <col min="9221" max="9221" width="16.453125" style="102" customWidth="1"/>
    <col min="9222" max="9222" width="14" style="102" customWidth="1"/>
    <col min="9223" max="9473" width="9.1796875" style="102"/>
    <col min="9474" max="9474" width="11.54296875" style="102" bestFit="1" customWidth="1"/>
    <col min="9475" max="9475" width="14.1796875" style="102" bestFit="1" customWidth="1"/>
    <col min="9476" max="9476" width="17.26953125" style="102" bestFit="1" customWidth="1"/>
    <col min="9477" max="9477" width="16.453125" style="102" customWidth="1"/>
    <col min="9478" max="9478" width="14" style="102" customWidth="1"/>
    <col min="9479" max="9729" width="9.1796875" style="102"/>
    <col min="9730" max="9730" width="11.54296875" style="102" bestFit="1" customWidth="1"/>
    <col min="9731" max="9731" width="14.1796875" style="102" bestFit="1" customWidth="1"/>
    <col min="9732" max="9732" width="17.26953125" style="102" bestFit="1" customWidth="1"/>
    <col min="9733" max="9733" width="16.453125" style="102" customWidth="1"/>
    <col min="9734" max="9734" width="14" style="102" customWidth="1"/>
    <col min="9735" max="9985" width="9.1796875" style="102"/>
    <col min="9986" max="9986" width="11.54296875" style="102" bestFit="1" customWidth="1"/>
    <col min="9987" max="9987" width="14.1796875" style="102" bestFit="1" customWidth="1"/>
    <col min="9988" max="9988" width="17.26953125" style="102" bestFit="1" customWidth="1"/>
    <col min="9989" max="9989" width="16.453125" style="102" customWidth="1"/>
    <col min="9990" max="9990" width="14" style="102" customWidth="1"/>
    <col min="9991" max="10241" width="9.1796875" style="102"/>
    <col min="10242" max="10242" width="11.54296875" style="102" bestFit="1" customWidth="1"/>
    <col min="10243" max="10243" width="14.1796875" style="102" bestFit="1" customWidth="1"/>
    <col min="10244" max="10244" width="17.26953125" style="102" bestFit="1" customWidth="1"/>
    <col min="10245" max="10245" width="16.453125" style="102" customWidth="1"/>
    <col min="10246" max="10246" width="14" style="102" customWidth="1"/>
    <col min="10247" max="10497" width="9.1796875" style="102"/>
    <col min="10498" max="10498" width="11.54296875" style="102" bestFit="1" customWidth="1"/>
    <col min="10499" max="10499" width="14.1796875" style="102" bestFit="1" customWidth="1"/>
    <col min="10500" max="10500" width="17.26953125" style="102" bestFit="1" customWidth="1"/>
    <col min="10501" max="10501" width="16.453125" style="102" customWidth="1"/>
    <col min="10502" max="10502" width="14" style="102" customWidth="1"/>
    <col min="10503" max="10753" width="9.1796875" style="102"/>
    <col min="10754" max="10754" width="11.54296875" style="102" bestFit="1" customWidth="1"/>
    <col min="10755" max="10755" width="14.1796875" style="102" bestFit="1" customWidth="1"/>
    <col min="10756" max="10756" width="17.26953125" style="102" bestFit="1" customWidth="1"/>
    <col min="10757" max="10757" width="16.453125" style="102" customWidth="1"/>
    <col min="10758" max="10758" width="14" style="102" customWidth="1"/>
    <col min="10759" max="11009" width="9.1796875" style="102"/>
    <col min="11010" max="11010" width="11.54296875" style="102" bestFit="1" customWidth="1"/>
    <col min="11011" max="11011" width="14.1796875" style="102" bestFit="1" customWidth="1"/>
    <col min="11012" max="11012" width="17.26953125" style="102" bestFit="1" customWidth="1"/>
    <col min="11013" max="11013" width="16.453125" style="102" customWidth="1"/>
    <col min="11014" max="11014" width="14" style="102" customWidth="1"/>
    <col min="11015" max="11265" width="9.1796875" style="102"/>
    <col min="11266" max="11266" width="11.54296875" style="102" bestFit="1" customWidth="1"/>
    <col min="11267" max="11267" width="14.1796875" style="102" bestFit="1" customWidth="1"/>
    <col min="11268" max="11268" width="17.26953125" style="102" bestFit="1" customWidth="1"/>
    <col min="11269" max="11269" width="16.453125" style="102" customWidth="1"/>
    <col min="11270" max="11270" width="14" style="102" customWidth="1"/>
    <col min="11271" max="11521" width="9.1796875" style="102"/>
    <col min="11522" max="11522" width="11.54296875" style="102" bestFit="1" customWidth="1"/>
    <col min="11523" max="11523" width="14.1796875" style="102" bestFit="1" customWidth="1"/>
    <col min="11524" max="11524" width="17.26953125" style="102" bestFit="1" customWidth="1"/>
    <col min="11525" max="11525" width="16.453125" style="102" customWidth="1"/>
    <col min="11526" max="11526" width="14" style="102" customWidth="1"/>
    <col min="11527" max="11777" width="9.1796875" style="102"/>
    <col min="11778" max="11778" width="11.54296875" style="102" bestFit="1" customWidth="1"/>
    <col min="11779" max="11779" width="14.1796875" style="102" bestFit="1" customWidth="1"/>
    <col min="11780" max="11780" width="17.26953125" style="102" bestFit="1" customWidth="1"/>
    <col min="11781" max="11781" width="16.453125" style="102" customWidth="1"/>
    <col min="11782" max="11782" width="14" style="102" customWidth="1"/>
    <col min="11783" max="12033" width="9.1796875" style="102"/>
    <col min="12034" max="12034" width="11.54296875" style="102" bestFit="1" customWidth="1"/>
    <col min="12035" max="12035" width="14.1796875" style="102" bestFit="1" customWidth="1"/>
    <col min="12036" max="12036" width="17.26953125" style="102" bestFit="1" customWidth="1"/>
    <col min="12037" max="12037" width="16.453125" style="102" customWidth="1"/>
    <col min="12038" max="12038" width="14" style="102" customWidth="1"/>
    <col min="12039" max="12289" width="9.1796875" style="102"/>
    <col min="12290" max="12290" width="11.54296875" style="102" bestFit="1" customWidth="1"/>
    <col min="12291" max="12291" width="14.1796875" style="102" bestFit="1" customWidth="1"/>
    <col min="12292" max="12292" width="17.26953125" style="102" bestFit="1" customWidth="1"/>
    <col min="12293" max="12293" width="16.453125" style="102" customWidth="1"/>
    <col min="12294" max="12294" width="14" style="102" customWidth="1"/>
    <col min="12295" max="12545" width="9.1796875" style="102"/>
    <col min="12546" max="12546" width="11.54296875" style="102" bestFit="1" customWidth="1"/>
    <col min="12547" max="12547" width="14.1796875" style="102" bestFit="1" customWidth="1"/>
    <col min="12548" max="12548" width="17.26953125" style="102" bestFit="1" customWidth="1"/>
    <col min="12549" max="12549" width="16.453125" style="102" customWidth="1"/>
    <col min="12550" max="12550" width="14" style="102" customWidth="1"/>
    <col min="12551" max="12801" width="9.1796875" style="102"/>
    <col min="12802" max="12802" width="11.54296875" style="102" bestFit="1" customWidth="1"/>
    <col min="12803" max="12803" width="14.1796875" style="102" bestFit="1" customWidth="1"/>
    <col min="12804" max="12804" width="17.26953125" style="102" bestFit="1" customWidth="1"/>
    <col min="12805" max="12805" width="16.453125" style="102" customWidth="1"/>
    <col min="12806" max="12806" width="14" style="102" customWidth="1"/>
    <col min="12807" max="13057" width="9.1796875" style="102"/>
    <col min="13058" max="13058" width="11.54296875" style="102" bestFit="1" customWidth="1"/>
    <col min="13059" max="13059" width="14.1796875" style="102" bestFit="1" customWidth="1"/>
    <col min="13060" max="13060" width="17.26953125" style="102" bestFit="1" customWidth="1"/>
    <col min="13061" max="13061" width="16.453125" style="102" customWidth="1"/>
    <col min="13062" max="13062" width="14" style="102" customWidth="1"/>
    <col min="13063" max="13313" width="9.1796875" style="102"/>
    <col min="13314" max="13314" width="11.54296875" style="102" bestFit="1" customWidth="1"/>
    <col min="13315" max="13315" width="14.1796875" style="102" bestFit="1" customWidth="1"/>
    <col min="13316" max="13316" width="17.26953125" style="102" bestFit="1" customWidth="1"/>
    <col min="13317" max="13317" width="16.453125" style="102" customWidth="1"/>
    <col min="13318" max="13318" width="14" style="102" customWidth="1"/>
    <col min="13319" max="13569" width="9.1796875" style="102"/>
    <col min="13570" max="13570" width="11.54296875" style="102" bestFit="1" customWidth="1"/>
    <col min="13571" max="13571" width="14.1796875" style="102" bestFit="1" customWidth="1"/>
    <col min="13572" max="13572" width="17.26953125" style="102" bestFit="1" customWidth="1"/>
    <col min="13573" max="13573" width="16.453125" style="102" customWidth="1"/>
    <col min="13574" max="13574" width="14" style="102" customWidth="1"/>
    <col min="13575" max="13825" width="9.1796875" style="102"/>
    <col min="13826" max="13826" width="11.54296875" style="102" bestFit="1" customWidth="1"/>
    <col min="13827" max="13827" width="14.1796875" style="102" bestFit="1" customWidth="1"/>
    <col min="13828" max="13828" width="17.26953125" style="102" bestFit="1" customWidth="1"/>
    <col min="13829" max="13829" width="16.453125" style="102" customWidth="1"/>
    <col min="13830" max="13830" width="14" style="102" customWidth="1"/>
    <col min="13831" max="14081" width="9.1796875" style="102"/>
    <col min="14082" max="14082" width="11.54296875" style="102" bestFit="1" customWidth="1"/>
    <col min="14083" max="14083" width="14.1796875" style="102" bestFit="1" customWidth="1"/>
    <col min="14084" max="14084" width="17.26953125" style="102" bestFit="1" customWidth="1"/>
    <col min="14085" max="14085" width="16.453125" style="102" customWidth="1"/>
    <col min="14086" max="14086" width="14" style="102" customWidth="1"/>
    <col min="14087" max="14337" width="9.1796875" style="102"/>
    <col min="14338" max="14338" width="11.54296875" style="102" bestFit="1" customWidth="1"/>
    <col min="14339" max="14339" width="14.1796875" style="102" bestFit="1" customWidth="1"/>
    <col min="14340" max="14340" width="17.26953125" style="102" bestFit="1" customWidth="1"/>
    <col min="14341" max="14341" width="16.453125" style="102" customWidth="1"/>
    <col min="14342" max="14342" width="14" style="102" customWidth="1"/>
    <col min="14343" max="14593" width="9.1796875" style="102"/>
    <col min="14594" max="14594" width="11.54296875" style="102" bestFit="1" customWidth="1"/>
    <col min="14595" max="14595" width="14.1796875" style="102" bestFit="1" customWidth="1"/>
    <col min="14596" max="14596" width="17.26953125" style="102" bestFit="1" customWidth="1"/>
    <col min="14597" max="14597" width="16.453125" style="102" customWidth="1"/>
    <col min="14598" max="14598" width="14" style="102" customWidth="1"/>
    <col min="14599" max="14849" width="9.1796875" style="102"/>
    <col min="14850" max="14850" width="11.54296875" style="102" bestFit="1" customWidth="1"/>
    <col min="14851" max="14851" width="14.1796875" style="102" bestFit="1" customWidth="1"/>
    <col min="14852" max="14852" width="17.26953125" style="102" bestFit="1" customWidth="1"/>
    <col min="14853" max="14853" width="16.453125" style="102" customWidth="1"/>
    <col min="14854" max="14854" width="14" style="102" customWidth="1"/>
    <col min="14855" max="15105" width="9.1796875" style="102"/>
    <col min="15106" max="15106" width="11.54296875" style="102" bestFit="1" customWidth="1"/>
    <col min="15107" max="15107" width="14.1796875" style="102" bestFit="1" customWidth="1"/>
    <col min="15108" max="15108" width="17.26953125" style="102" bestFit="1" customWidth="1"/>
    <col min="15109" max="15109" width="16.453125" style="102" customWidth="1"/>
    <col min="15110" max="15110" width="14" style="102" customWidth="1"/>
    <col min="15111" max="15361" width="9.1796875" style="102"/>
    <col min="15362" max="15362" width="11.54296875" style="102" bestFit="1" customWidth="1"/>
    <col min="15363" max="15363" width="14.1796875" style="102" bestFit="1" customWidth="1"/>
    <col min="15364" max="15364" width="17.26953125" style="102" bestFit="1" customWidth="1"/>
    <col min="15365" max="15365" width="16.453125" style="102" customWidth="1"/>
    <col min="15366" max="15366" width="14" style="102" customWidth="1"/>
    <col min="15367" max="15617" width="9.1796875" style="102"/>
    <col min="15618" max="15618" width="11.54296875" style="102" bestFit="1" customWidth="1"/>
    <col min="15619" max="15619" width="14.1796875" style="102" bestFit="1" customWidth="1"/>
    <col min="15620" max="15620" width="17.26953125" style="102" bestFit="1" customWidth="1"/>
    <col min="15621" max="15621" width="16.453125" style="102" customWidth="1"/>
    <col min="15622" max="15622" width="14" style="102" customWidth="1"/>
    <col min="15623" max="15873" width="9.1796875" style="102"/>
    <col min="15874" max="15874" width="11.54296875" style="102" bestFit="1" customWidth="1"/>
    <col min="15875" max="15875" width="14.1796875" style="102" bestFit="1" customWidth="1"/>
    <col min="15876" max="15876" width="17.26953125" style="102" bestFit="1" customWidth="1"/>
    <col min="15877" max="15877" width="16.453125" style="102" customWidth="1"/>
    <col min="15878" max="15878" width="14" style="102" customWidth="1"/>
    <col min="15879" max="16129" width="9.1796875" style="102"/>
    <col min="16130" max="16130" width="11.54296875" style="102" bestFit="1" customWidth="1"/>
    <col min="16131" max="16131" width="14.1796875" style="102" bestFit="1" customWidth="1"/>
    <col min="16132" max="16132" width="17.26953125" style="102" bestFit="1" customWidth="1"/>
    <col min="16133" max="16133" width="16.453125" style="102" customWidth="1"/>
    <col min="16134" max="16134" width="14" style="102" customWidth="1"/>
    <col min="16135" max="16384" width="9.1796875" style="102"/>
  </cols>
  <sheetData>
    <row r="1" spans="1:256" ht="12" customHeight="1"/>
    <row r="2" spans="1:256" ht="12" customHeight="1"/>
    <row r="3" spans="1:256" ht="24" customHeight="1"/>
    <row r="4" spans="1:256" ht="12" customHeight="1">
      <c r="A4" s="120" t="s">
        <v>280</v>
      </c>
    </row>
    <row r="5" spans="1:256" ht="12" customHeight="1">
      <c r="A5" s="466" t="s">
        <v>264</v>
      </c>
      <c r="B5" s="466"/>
      <c r="C5" s="466"/>
      <c r="D5" s="466"/>
      <c r="E5" s="466"/>
      <c r="F5" s="466"/>
      <c r="G5" s="466"/>
      <c r="H5" s="466"/>
      <c r="I5" s="466"/>
      <c r="J5" s="466"/>
      <c r="K5" s="467"/>
      <c r="L5" s="467"/>
    </row>
    <row r="6" spans="1:256" s="147" customFormat="1" ht="11.25" customHeight="1">
      <c r="A6" s="468" t="s">
        <v>382</v>
      </c>
      <c r="B6" s="468"/>
      <c r="C6" s="468"/>
      <c r="D6" s="468"/>
      <c r="E6" s="468"/>
      <c r="F6" s="468"/>
      <c r="G6" s="468"/>
      <c r="H6" s="468"/>
      <c r="I6" s="468"/>
      <c r="J6" s="468"/>
      <c r="K6" s="467"/>
      <c r="L6" s="467"/>
      <c r="M6" s="468"/>
      <c r="N6" s="468"/>
      <c r="O6" s="468"/>
      <c r="P6" s="468"/>
      <c r="Q6" s="468"/>
      <c r="R6" s="468"/>
      <c r="S6" s="468"/>
      <c r="T6" s="468"/>
      <c r="U6" s="468"/>
      <c r="V6" s="468"/>
      <c r="W6" s="467"/>
      <c r="X6" s="467"/>
      <c r="Y6" s="468"/>
      <c r="Z6" s="468"/>
      <c r="AA6" s="468"/>
      <c r="AB6" s="468"/>
      <c r="AC6" s="468"/>
      <c r="AD6" s="468"/>
      <c r="AE6" s="468"/>
      <c r="AF6" s="468"/>
      <c r="AG6" s="468"/>
      <c r="AH6" s="468"/>
      <c r="AI6" s="467"/>
      <c r="AJ6" s="467"/>
      <c r="AK6" s="468"/>
      <c r="AL6" s="468"/>
      <c r="AM6" s="468"/>
      <c r="AN6" s="468"/>
      <c r="AO6" s="468"/>
      <c r="AP6" s="468"/>
      <c r="AQ6" s="468"/>
      <c r="AR6" s="468"/>
      <c r="AS6" s="468"/>
      <c r="AT6" s="468"/>
      <c r="AU6" s="467"/>
      <c r="AV6" s="467"/>
      <c r="AW6" s="468"/>
      <c r="AX6" s="468"/>
      <c r="AY6" s="468"/>
      <c r="AZ6" s="468"/>
      <c r="BA6" s="468"/>
      <c r="BB6" s="468"/>
      <c r="BC6" s="468"/>
      <c r="BD6" s="468"/>
      <c r="BE6" s="468"/>
      <c r="BF6" s="468"/>
      <c r="BG6" s="467"/>
      <c r="BH6" s="467"/>
      <c r="BI6" s="468"/>
      <c r="BJ6" s="468"/>
      <c r="BK6" s="468"/>
      <c r="BL6" s="468"/>
      <c r="BM6" s="468"/>
      <c r="BN6" s="468"/>
      <c r="BO6" s="468"/>
      <c r="BP6" s="468"/>
      <c r="BQ6" s="468"/>
      <c r="BR6" s="468"/>
      <c r="BS6" s="467"/>
      <c r="BT6" s="467"/>
      <c r="BU6" s="468"/>
      <c r="BV6" s="468"/>
      <c r="BW6" s="468"/>
      <c r="BX6" s="468"/>
      <c r="BY6" s="468"/>
      <c r="BZ6" s="468"/>
      <c r="CA6" s="468"/>
      <c r="CB6" s="468"/>
      <c r="CC6" s="468"/>
      <c r="CD6" s="468"/>
      <c r="CE6" s="467"/>
      <c r="CF6" s="467"/>
      <c r="CG6" s="468"/>
      <c r="CH6" s="468"/>
      <c r="CI6" s="468"/>
      <c r="CJ6" s="468"/>
      <c r="CK6" s="468"/>
      <c r="CL6" s="468"/>
      <c r="CM6" s="468"/>
      <c r="CN6" s="468"/>
      <c r="CO6" s="468"/>
      <c r="CP6" s="468"/>
      <c r="CQ6" s="467"/>
      <c r="CR6" s="467"/>
      <c r="CS6" s="468"/>
      <c r="CT6" s="468"/>
      <c r="CU6" s="468"/>
      <c r="CV6" s="468"/>
      <c r="CW6" s="468"/>
      <c r="CX6" s="468"/>
      <c r="CY6" s="468"/>
      <c r="CZ6" s="468"/>
      <c r="DA6" s="468"/>
      <c r="DB6" s="468"/>
      <c r="DC6" s="467"/>
      <c r="DD6" s="467"/>
      <c r="DE6" s="468"/>
      <c r="DF6" s="468"/>
      <c r="DG6" s="468"/>
      <c r="DH6" s="468"/>
      <c r="DI6" s="468"/>
      <c r="DJ6" s="468"/>
      <c r="DK6" s="468"/>
      <c r="DL6" s="468"/>
      <c r="DM6" s="468"/>
      <c r="DN6" s="468"/>
      <c r="DO6" s="467"/>
      <c r="DP6" s="467"/>
      <c r="DQ6" s="468"/>
      <c r="DR6" s="468"/>
      <c r="DS6" s="468"/>
      <c r="DT6" s="468"/>
      <c r="DU6" s="468"/>
      <c r="DV6" s="468"/>
      <c r="DW6" s="468"/>
      <c r="DX6" s="468"/>
      <c r="DY6" s="468"/>
      <c r="DZ6" s="468"/>
      <c r="EA6" s="467"/>
      <c r="EB6" s="467"/>
      <c r="EC6" s="468"/>
      <c r="ED6" s="468"/>
      <c r="EE6" s="468"/>
      <c r="EF6" s="468"/>
      <c r="EG6" s="468"/>
      <c r="EH6" s="468"/>
      <c r="EI6" s="468"/>
      <c r="EJ6" s="468"/>
      <c r="EK6" s="468"/>
      <c r="EL6" s="468"/>
      <c r="EM6" s="467"/>
      <c r="EN6" s="467"/>
      <c r="EO6" s="468"/>
      <c r="EP6" s="468"/>
      <c r="EQ6" s="468"/>
      <c r="ER6" s="468"/>
      <c r="ES6" s="468"/>
      <c r="ET6" s="468"/>
      <c r="EU6" s="468"/>
      <c r="EV6" s="468"/>
      <c r="EW6" s="468"/>
      <c r="EX6" s="468"/>
      <c r="EY6" s="467"/>
      <c r="EZ6" s="467"/>
      <c r="FA6" s="468"/>
      <c r="FB6" s="468"/>
      <c r="FC6" s="468"/>
      <c r="FD6" s="468"/>
      <c r="FE6" s="468"/>
      <c r="FF6" s="468"/>
      <c r="FG6" s="468"/>
      <c r="FH6" s="468"/>
      <c r="FI6" s="468"/>
      <c r="FJ6" s="468"/>
      <c r="FK6" s="467"/>
      <c r="FL6" s="467"/>
      <c r="FM6" s="468"/>
      <c r="FN6" s="468"/>
      <c r="FO6" s="468"/>
      <c r="FP6" s="468"/>
      <c r="FQ6" s="468"/>
      <c r="FR6" s="468"/>
      <c r="FS6" s="468"/>
      <c r="FT6" s="468"/>
      <c r="FU6" s="468"/>
      <c r="FV6" s="468"/>
      <c r="FW6" s="467"/>
      <c r="FX6" s="467"/>
      <c r="FY6" s="468"/>
      <c r="FZ6" s="468"/>
      <c r="GA6" s="468"/>
      <c r="GB6" s="468"/>
      <c r="GC6" s="468"/>
      <c r="GD6" s="468"/>
      <c r="GE6" s="468"/>
      <c r="GF6" s="468"/>
      <c r="GG6" s="468"/>
      <c r="GH6" s="468"/>
      <c r="GI6" s="467"/>
      <c r="GJ6" s="467"/>
      <c r="GK6" s="468"/>
      <c r="GL6" s="468"/>
      <c r="GM6" s="468"/>
      <c r="GN6" s="468"/>
      <c r="GO6" s="468"/>
      <c r="GP6" s="468"/>
      <c r="GQ6" s="468"/>
      <c r="GR6" s="468"/>
      <c r="GS6" s="468"/>
      <c r="GT6" s="468"/>
      <c r="GU6" s="467"/>
      <c r="GV6" s="467"/>
      <c r="GW6" s="468"/>
      <c r="GX6" s="468"/>
      <c r="GY6" s="468"/>
      <c r="GZ6" s="468"/>
      <c r="HA6" s="468"/>
      <c r="HB6" s="468"/>
      <c r="HC6" s="468"/>
      <c r="HD6" s="468"/>
      <c r="HE6" s="468"/>
      <c r="HF6" s="468"/>
      <c r="HG6" s="467"/>
      <c r="HH6" s="467"/>
      <c r="HI6" s="468"/>
      <c r="HJ6" s="468"/>
      <c r="HK6" s="468"/>
      <c r="HL6" s="468"/>
      <c r="HM6" s="468"/>
      <c r="HN6" s="468"/>
      <c r="HO6" s="468"/>
      <c r="HP6" s="468"/>
      <c r="HQ6" s="468"/>
      <c r="HR6" s="468"/>
      <c r="HS6" s="467"/>
      <c r="HT6" s="467"/>
      <c r="HU6" s="468"/>
      <c r="HV6" s="468"/>
      <c r="HW6" s="468"/>
      <c r="HX6" s="468"/>
      <c r="HY6" s="468"/>
      <c r="HZ6" s="468"/>
      <c r="IA6" s="468"/>
      <c r="IB6" s="468"/>
      <c r="IC6" s="468"/>
      <c r="ID6" s="468"/>
      <c r="IE6" s="467"/>
      <c r="IF6" s="467"/>
      <c r="IG6" s="468"/>
      <c r="IH6" s="468"/>
      <c r="II6" s="468"/>
      <c r="IJ6" s="468"/>
      <c r="IK6" s="468"/>
      <c r="IL6" s="468"/>
      <c r="IM6" s="468"/>
      <c r="IN6" s="468"/>
      <c r="IO6" s="468"/>
      <c r="IP6" s="468"/>
      <c r="IQ6" s="467"/>
      <c r="IR6" s="467"/>
      <c r="IS6" s="468"/>
      <c r="IT6" s="468"/>
      <c r="IU6" s="468"/>
      <c r="IV6" s="468"/>
    </row>
    <row r="7" spans="1:256" s="146" customFormat="1" ht="6" customHeight="1">
      <c r="A7" s="162"/>
      <c r="B7" s="161"/>
      <c r="C7" s="161"/>
      <c r="D7" s="161"/>
      <c r="E7" s="161"/>
      <c r="F7" s="161"/>
    </row>
    <row r="8" spans="1:256" s="261" customFormat="1" ht="18.5">
      <c r="A8" s="160" t="s">
        <v>8</v>
      </c>
      <c r="B8" s="159" t="s">
        <v>9</v>
      </c>
      <c r="C8" s="158" t="s">
        <v>10</v>
      </c>
      <c r="D8" s="158" t="s">
        <v>11</v>
      </c>
      <c r="E8" s="158" t="s">
        <v>84</v>
      </c>
      <c r="F8" s="158" t="s">
        <v>383</v>
      </c>
      <c r="G8" s="145"/>
    </row>
    <row r="9" spans="1:256" s="261" customFormat="1" ht="3" customHeight="1">
      <c r="A9" s="157"/>
      <c r="B9" s="156"/>
      <c r="C9" s="155"/>
      <c r="D9" s="155"/>
      <c r="E9" s="155"/>
      <c r="F9" s="155"/>
      <c r="G9" s="145"/>
    </row>
    <row r="10" spans="1:256">
      <c r="A10" s="154">
        <v>2011</v>
      </c>
      <c r="B10" s="96">
        <v>8181</v>
      </c>
      <c r="C10" s="96">
        <v>38430</v>
      </c>
      <c r="D10" s="96">
        <v>33577</v>
      </c>
      <c r="E10" s="96">
        <v>72007</v>
      </c>
      <c r="F10" s="153">
        <v>8.8000000000000007</v>
      </c>
      <c r="G10" s="143"/>
    </row>
    <row r="11" spans="1:256">
      <c r="A11" s="154">
        <v>2012</v>
      </c>
      <c r="B11" s="96">
        <v>8274</v>
      </c>
      <c r="C11" s="96">
        <v>74532</v>
      </c>
      <c r="D11" s="96">
        <v>56266.999999999993</v>
      </c>
      <c r="E11" s="96">
        <v>130799</v>
      </c>
      <c r="F11" s="153">
        <v>15.8</v>
      </c>
      <c r="G11" s="143"/>
    </row>
    <row r="12" spans="1:256">
      <c r="A12" s="154">
        <v>2013</v>
      </c>
      <c r="B12" s="96">
        <v>2936</v>
      </c>
      <c r="C12" s="96">
        <v>13437</v>
      </c>
      <c r="D12" s="96">
        <v>15638.999999999998</v>
      </c>
      <c r="E12" s="96">
        <v>29076</v>
      </c>
      <c r="F12" s="153">
        <v>9.9</v>
      </c>
      <c r="G12" s="143"/>
    </row>
    <row r="13" spans="1:256">
      <c r="A13" s="154">
        <v>2014</v>
      </c>
      <c r="B13" s="96">
        <v>3257</v>
      </c>
      <c r="C13" s="96">
        <v>17320</v>
      </c>
      <c r="D13" s="96">
        <v>18805</v>
      </c>
      <c r="E13" s="96">
        <v>36125</v>
      </c>
      <c r="F13" s="153">
        <v>11.1</v>
      </c>
      <c r="G13" s="143"/>
    </row>
    <row r="14" spans="1:256">
      <c r="A14" s="154">
        <v>2015</v>
      </c>
      <c r="B14" s="96">
        <v>5442</v>
      </c>
      <c r="C14" s="96">
        <v>25867</v>
      </c>
      <c r="D14" s="96">
        <v>15644</v>
      </c>
      <c r="E14" s="96">
        <v>41511</v>
      </c>
      <c r="F14" s="153">
        <v>7.6</v>
      </c>
      <c r="G14" s="143"/>
    </row>
    <row r="15" spans="1:256">
      <c r="A15" s="154">
        <v>2016</v>
      </c>
      <c r="B15" s="96">
        <v>5818</v>
      </c>
      <c r="C15" s="96">
        <v>31970</v>
      </c>
      <c r="D15" s="96">
        <v>33533</v>
      </c>
      <c r="E15" s="96">
        <v>65503</v>
      </c>
      <c r="F15" s="153">
        <v>11.3</v>
      </c>
      <c r="G15" s="143"/>
    </row>
    <row r="16" spans="1:256">
      <c r="A16" s="154">
        <v>2017</v>
      </c>
      <c r="B16" s="96">
        <v>7846</v>
      </c>
      <c r="C16" s="96">
        <v>113422</v>
      </c>
      <c r="D16" s="96">
        <v>48941</v>
      </c>
      <c r="E16" s="96">
        <v>162363</v>
      </c>
      <c r="F16" s="153">
        <v>20.7</v>
      </c>
      <c r="G16" s="143"/>
    </row>
    <row r="17" spans="1:7">
      <c r="A17" s="154">
        <v>2018</v>
      </c>
      <c r="B17" s="96">
        <v>3220</v>
      </c>
      <c r="C17" s="96">
        <v>8804.869999999999</v>
      </c>
      <c r="D17" s="96">
        <v>10675.68</v>
      </c>
      <c r="E17" s="96">
        <v>19480.55</v>
      </c>
      <c r="F17" s="153">
        <v>6</v>
      </c>
      <c r="G17" s="143"/>
    </row>
    <row r="18" spans="1:7">
      <c r="A18" s="151">
        <v>2019</v>
      </c>
      <c r="B18" s="97">
        <v>4351</v>
      </c>
      <c r="C18" s="97">
        <v>17716.899999999998</v>
      </c>
      <c r="D18" s="97">
        <v>18317.5</v>
      </c>
      <c r="E18" s="97">
        <v>36034.400000000001</v>
      </c>
      <c r="F18" s="152">
        <v>8.3000000000000007</v>
      </c>
      <c r="G18" s="143"/>
    </row>
    <row r="19" spans="1:7">
      <c r="A19" s="151">
        <v>2020</v>
      </c>
      <c r="B19" s="97">
        <v>4865</v>
      </c>
      <c r="C19" s="97">
        <v>31060.309999999998</v>
      </c>
      <c r="D19" s="97">
        <v>24596.15</v>
      </c>
      <c r="E19" s="97">
        <v>55656.46</v>
      </c>
      <c r="F19" s="152">
        <v>11.4</v>
      </c>
      <c r="G19" s="143"/>
    </row>
    <row r="20" spans="1:7">
      <c r="A20" s="151">
        <v>2021</v>
      </c>
      <c r="B20" s="97">
        <v>5989</v>
      </c>
      <c r="C20" s="97">
        <v>77027.100000000006</v>
      </c>
      <c r="D20" s="97">
        <v>74937.299999999988</v>
      </c>
      <c r="E20" s="97">
        <v>151964.4</v>
      </c>
      <c r="F20" s="97">
        <v>25.4</v>
      </c>
      <c r="G20" s="143"/>
    </row>
    <row r="21" spans="1:7">
      <c r="A21" s="151">
        <v>2022</v>
      </c>
      <c r="B21" s="97">
        <v>6529</v>
      </c>
      <c r="C21" s="97">
        <v>35726.36</v>
      </c>
      <c r="D21" s="97">
        <v>36834.04</v>
      </c>
      <c r="E21" s="97">
        <v>72560.399999999994</v>
      </c>
      <c r="F21" s="97">
        <v>11.1</v>
      </c>
    </row>
    <row r="22" spans="1:7">
      <c r="A22" s="154">
        <v>2023</v>
      </c>
      <c r="B22" s="97">
        <v>4265</v>
      </c>
      <c r="C22" s="97">
        <v>41743.922999999995</v>
      </c>
      <c r="D22" s="97">
        <v>47061.784</v>
      </c>
      <c r="E22" s="97">
        <v>88805.706999999995</v>
      </c>
      <c r="F22" s="97">
        <v>20.821971160609611</v>
      </c>
    </row>
    <row r="23" spans="1:7" ht="3" customHeight="1">
      <c r="A23" s="150"/>
      <c r="B23" s="98"/>
      <c r="C23" s="98"/>
      <c r="D23" s="98"/>
      <c r="E23" s="98"/>
      <c r="F23" s="99"/>
      <c r="G23" s="143"/>
    </row>
    <row r="24" spans="1:7" ht="3" customHeight="1">
      <c r="A24" s="137"/>
      <c r="B24" s="137"/>
      <c r="C24" s="137"/>
      <c r="D24" s="137"/>
      <c r="E24" s="137"/>
      <c r="F24" s="137"/>
      <c r="G24" s="137"/>
    </row>
    <row r="25" spans="1:7">
      <c r="A25" s="137" t="s">
        <v>384</v>
      </c>
      <c r="B25" s="137"/>
      <c r="C25" s="137"/>
      <c r="D25" s="137"/>
      <c r="E25" s="137"/>
      <c r="F25" s="137"/>
      <c r="G25" s="137"/>
    </row>
    <row r="26" spans="1:7" ht="12.75" customHeight="1">
      <c r="A26" s="469" t="s">
        <v>376</v>
      </c>
      <c r="B26" s="469"/>
      <c r="C26" s="469"/>
      <c r="D26" s="469"/>
      <c r="E26" s="469"/>
      <c r="F26" s="469"/>
      <c r="G26" s="469"/>
    </row>
    <row r="27" spans="1:7" ht="12.75" customHeight="1"/>
    <row r="28" spans="1:7" ht="12.75" customHeight="1"/>
    <row r="29" spans="1:7" ht="12.75" customHeight="1"/>
  </sheetData>
  <mergeCells count="24">
    <mergeCell ref="GW6:HH6"/>
    <mergeCell ref="HI6:HT6"/>
    <mergeCell ref="HU6:IF6"/>
    <mergeCell ref="IG6:IR6"/>
    <mergeCell ref="IS6:IV6"/>
    <mergeCell ref="A26:G26"/>
    <mergeCell ref="EC6:EN6"/>
    <mergeCell ref="EO6:EZ6"/>
    <mergeCell ref="FA6:FL6"/>
    <mergeCell ref="FM6:FX6"/>
    <mergeCell ref="AW6:BH6"/>
    <mergeCell ref="FY6:GJ6"/>
    <mergeCell ref="GK6:GV6"/>
    <mergeCell ref="BI6:BT6"/>
    <mergeCell ref="BU6:CF6"/>
    <mergeCell ref="CG6:CR6"/>
    <mergeCell ref="CS6:DD6"/>
    <mergeCell ref="DE6:DP6"/>
    <mergeCell ref="DQ6:EB6"/>
    <mergeCell ref="A5:L5"/>
    <mergeCell ref="A6:L6"/>
    <mergeCell ref="M6:X6"/>
    <mergeCell ref="Y6:AJ6"/>
    <mergeCell ref="AK6:AV6"/>
  </mergeCells>
  <pageMargins left="0.7" right="0.7" top="0.75" bottom="0.75" header="0.3" footer="0.3"/>
  <pageSetup paperSize="9" orientation="portrait" horizontalDpi="4294967293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"/>
  <sheetViews>
    <sheetView zoomScaleNormal="100" workbookViewId="0">
      <selection activeCell="A4" sqref="A4"/>
    </sheetView>
  </sheetViews>
  <sheetFormatPr defaultColWidth="9.1796875" defaultRowHeight="12.5"/>
  <cols>
    <col min="1" max="16384" width="9.1796875" style="102"/>
  </cols>
  <sheetData>
    <row r="1" spans="1:12" ht="12" customHeight="1"/>
    <row r="2" spans="1:12" ht="12" customHeight="1"/>
    <row r="3" spans="1:12" ht="24" customHeight="1"/>
    <row r="4" spans="1:12" s="147" customFormat="1" ht="12" customHeight="1">
      <c r="A4" s="104" t="s">
        <v>281</v>
      </c>
      <c r="B4" s="104"/>
      <c r="C4" s="104"/>
      <c r="D4" s="104"/>
      <c r="E4" s="104"/>
      <c r="F4" s="104"/>
      <c r="G4" s="104"/>
      <c r="H4" s="104"/>
      <c r="I4" s="104"/>
      <c r="J4" s="104"/>
      <c r="K4" s="148"/>
      <c r="L4" s="102"/>
    </row>
    <row r="5" spans="1:12" s="147" customFormat="1" ht="12" customHeight="1">
      <c r="A5" s="466" t="s">
        <v>106</v>
      </c>
      <c r="B5" s="466"/>
      <c r="C5" s="466"/>
      <c r="D5" s="466"/>
      <c r="E5" s="466"/>
      <c r="F5" s="466"/>
      <c r="G5" s="466"/>
      <c r="H5" s="466"/>
      <c r="I5" s="466"/>
      <c r="J5" s="466"/>
      <c r="K5" s="467"/>
    </row>
    <row r="6" spans="1:12" s="147" customFormat="1" ht="11.5">
      <c r="A6" s="468" t="s">
        <v>300</v>
      </c>
      <c r="B6" s="468"/>
      <c r="C6" s="468"/>
      <c r="D6" s="468"/>
      <c r="E6" s="468"/>
      <c r="F6" s="468"/>
      <c r="G6" s="468"/>
      <c r="H6" s="468"/>
      <c r="I6" s="468"/>
      <c r="J6" s="468"/>
      <c r="K6" s="467"/>
    </row>
    <row r="7" spans="1:12" ht="6" customHeight="1">
      <c r="A7" s="144"/>
      <c r="L7" s="146"/>
    </row>
    <row r="8" spans="1:12">
      <c r="A8" s="144"/>
      <c r="L8" s="145"/>
    </row>
    <row r="9" spans="1:12">
      <c r="A9" s="144"/>
      <c r="L9" s="143"/>
    </row>
    <row r="10" spans="1:12">
      <c r="A10" s="144"/>
      <c r="L10" s="143"/>
    </row>
    <row r="11" spans="1:12">
      <c r="A11" s="144"/>
      <c r="L11" s="143"/>
    </row>
    <row r="12" spans="1:12">
      <c r="A12" s="144"/>
      <c r="L12" s="143"/>
    </row>
    <row r="13" spans="1:12">
      <c r="A13" s="144"/>
      <c r="L13" s="143"/>
    </row>
    <row r="14" spans="1:12">
      <c r="A14" s="144"/>
      <c r="L14" s="143"/>
    </row>
    <row r="15" spans="1:12">
      <c r="A15" s="144"/>
      <c r="L15" s="143"/>
    </row>
    <row r="16" spans="1:12">
      <c r="L16" s="143"/>
    </row>
    <row r="17" spans="12:12">
      <c r="L17" s="143"/>
    </row>
    <row r="18" spans="12:12">
      <c r="L18" s="143"/>
    </row>
    <row r="19" spans="12:12">
      <c r="L19" s="137"/>
    </row>
    <row r="20" spans="12:12">
      <c r="L20" s="137"/>
    </row>
    <row r="32" spans="12:12" ht="3" customHeight="1"/>
    <row r="33" spans="1:7">
      <c r="A33" s="470" t="s">
        <v>107</v>
      </c>
      <c r="B33" s="470"/>
      <c r="C33" s="470"/>
      <c r="D33" s="470"/>
      <c r="E33" s="470"/>
      <c r="F33" s="470"/>
      <c r="G33" s="470"/>
    </row>
    <row r="34" spans="1:7">
      <c r="A34" s="101"/>
    </row>
  </sheetData>
  <mergeCells count="3">
    <mergeCell ref="A5:K5"/>
    <mergeCell ref="A6:K6"/>
    <mergeCell ref="A33:G33"/>
  </mergeCells>
  <pageMargins left="0.7" right="0.7" top="0.75" bottom="0.75" header="0.3" footer="0.3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Y205"/>
  <sheetViews>
    <sheetView zoomScaleNormal="100" workbookViewId="0">
      <selection activeCell="A4" sqref="A4"/>
    </sheetView>
  </sheetViews>
  <sheetFormatPr defaultRowHeight="12.5"/>
  <cols>
    <col min="1" max="1" width="13.54296875" style="102" bestFit="1" customWidth="1"/>
    <col min="2" max="2" width="7.453125" style="102" bestFit="1" customWidth="1"/>
    <col min="3" max="3" width="47.453125" style="102" bestFit="1" customWidth="1"/>
    <col min="4" max="4" width="7.81640625" style="102" bestFit="1" customWidth="1"/>
    <col min="5" max="5" width="6.7265625" style="102" bestFit="1" customWidth="1"/>
    <col min="6" max="6" width="14" style="102" customWidth="1"/>
    <col min="7" max="8" width="9.1796875" style="102"/>
    <col min="9" max="9" width="9.1796875" style="137"/>
    <col min="10" max="10" width="7.54296875" style="102" bestFit="1" customWidth="1"/>
    <col min="11" max="13" width="7.54296875" style="102" customWidth="1"/>
    <col min="14" max="14" width="9.81640625" style="102" bestFit="1" customWidth="1"/>
    <col min="15" max="15" width="47.453125" style="102" bestFit="1" customWidth="1"/>
    <col min="16" max="16" width="10.26953125" style="102" bestFit="1" customWidth="1"/>
    <col min="17" max="17" width="10.54296875" style="102" bestFit="1" customWidth="1"/>
    <col min="18" max="18" width="7.54296875" style="102" bestFit="1" customWidth="1"/>
    <col min="19" max="256" width="9.1796875" style="102"/>
    <col min="257" max="257" width="13.54296875" style="102" bestFit="1" customWidth="1"/>
    <col min="258" max="258" width="7.453125" style="102" bestFit="1" customWidth="1"/>
    <col min="259" max="259" width="47.453125" style="102" bestFit="1" customWidth="1"/>
    <col min="260" max="260" width="7.81640625" style="102" bestFit="1" customWidth="1"/>
    <col min="261" max="261" width="6.7265625" style="102" bestFit="1" customWidth="1"/>
    <col min="262" max="262" width="14" style="102" customWidth="1"/>
    <col min="263" max="265" width="9.1796875" style="102"/>
    <col min="266" max="266" width="7.54296875" style="102" bestFit="1" customWidth="1"/>
    <col min="267" max="269" width="7.54296875" style="102" customWidth="1"/>
    <col min="270" max="270" width="9.81640625" style="102" bestFit="1" customWidth="1"/>
    <col min="271" max="271" width="47.453125" style="102" bestFit="1" customWidth="1"/>
    <col min="272" max="272" width="10.26953125" style="102" bestFit="1" customWidth="1"/>
    <col min="273" max="273" width="10.54296875" style="102" bestFit="1" customWidth="1"/>
    <col min="274" max="274" width="7.54296875" style="102" bestFit="1" customWidth="1"/>
    <col min="275" max="512" width="9.1796875" style="102"/>
    <col min="513" max="513" width="13.54296875" style="102" bestFit="1" customWidth="1"/>
    <col min="514" max="514" width="7.453125" style="102" bestFit="1" customWidth="1"/>
    <col min="515" max="515" width="47.453125" style="102" bestFit="1" customWidth="1"/>
    <col min="516" max="516" width="7.81640625" style="102" bestFit="1" customWidth="1"/>
    <col min="517" max="517" width="6.7265625" style="102" bestFit="1" customWidth="1"/>
    <col min="518" max="518" width="14" style="102" customWidth="1"/>
    <col min="519" max="521" width="9.1796875" style="102"/>
    <col min="522" max="522" width="7.54296875" style="102" bestFit="1" customWidth="1"/>
    <col min="523" max="525" width="7.54296875" style="102" customWidth="1"/>
    <col min="526" max="526" width="9.81640625" style="102" bestFit="1" customWidth="1"/>
    <col min="527" max="527" width="47.453125" style="102" bestFit="1" customWidth="1"/>
    <col min="528" max="528" width="10.26953125" style="102" bestFit="1" customWidth="1"/>
    <col min="529" max="529" width="10.54296875" style="102" bestFit="1" customWidth="1"/>
    <col min="530" max="530" width="7.54296875" style="102" bestFit="1" customWidth="1"/>
    <col min="531" max="768" width="9.1796875" style="102"/>
    <col min="769" max="769" width="13.54296875" style="102" bestFit="1" customWidth="1"/>
    <col min="770" max="770" width="7.453125" style="102" bestFit="1" customWidth="1"/>
    <col min="771" max="771" width="47.453125" style="102" bestFit="1" customWidth="1"/>
    <col min="772" max="772" width="7.81640625" style="102" bestFit="1" customWidth="1"/>
    <col min="773" max="773" width="6.7265625" style="102" bestFit="1" customWidth="1"/>
    <col min="774" max="774" width="14" style="102" customWidth="1"/>
    <col min="775" max="777" width="9.1796875" style="102"/>
    <col min="778" max="778" width="7.54296875" style="102" bestFit="1" customWidth="1"/>
    <col min="779" max="781" width="7.54296875" style="102" customWidth="1"/>
    <col min="782" max="782" width="9.81640625" style="102" bestFit="1" customWidth="1"/>
    <col min="783" max="783" width="47.453125" style="102" bestFit="1" customWidth="1"/>
    <col min="784" max="784" width="10.26953125" style="102" bestFit="1" customWidth="1"/>
    <col min="785" max="785" width="10.54296875" style="102" bestFit="1" customWidth="1"/>
    <col min="786" max="786" width="7.54296875" style="102" bestFit="1" customWidth="1"/>
    <col min="787" max="1024" width="9.1796875" style="102"/>
    <col min="1025" max="1025" width="13.54296875" style="102" bestFit="1" customWidth="1"/>
    <col min="1026" max="1026" width="7.453125" style="102" bestFit="1" customWidth="1"/>
    <col min="1027" max="1027" width="47.453125" style="102" bestFit="1" customWidth="1"/>
    <col min="1028" max="1028" width="7.81640625" style="102" bestFit="1" customWidth="1"/>
    <col min="1029" max="1029" width="6.7265625" style="102" bestFit="1" customWidth="1"/>
    <col min="1030" max="1030" width="14" style="102" customWidth="1"/>
    <col min="1031" max="1033" width="9.1796875" style="102"/>
    <col min="1034" max="1034" width="7.54296875" style="102" bestFit="1" customWidth="1"/>
    <col min="1035" max="1037" width="7.54296875" style="102" customWidth="1"/>
    <col min="1038" max="1038" width="9.81640625" style="102" bestFit="1" customWidth="1"/>
    <col min="1039" max="1039" width="47.453125" style="102" bestFit="1" customWidth="1"/>
    <col min="1040" max="1040" width="10.26953125" style="102" bestFit="1" customWidth="1"/>
    <col min="1041" max="1041" width="10.54296875" style="102" bestFit="1" customWidth="1"/>
    <col min="1042" max="1042" width="7.54296875" style="102" bestFit="1" customWidth="1"/>
    <col min="1043" max="1280" width="9.1796875" style="102"/>
    <col min="1281" max="1281" width="13.54296875" style="102" bestFit="1" customWidth="1"/>
    <col min="1282" max="1282" width="7.453125" style="102" bestFit="1" customWidth="1"/>
    <col min="1283" max="1283" width="47.453125" style="102" bestFit="1" customWidth="1"/>
    <col min="1284" max="1284" width="7.81640625" style="102" bestFit="1" customWidth="1"/>
    <col min="1285" max="1285" width="6.7265625" style="102" bestFit="1" customWidth="1"/>
    <col min="1286" max="1286" width="14" style="102" customWidth="1"/>
    <col min="1287" max="1289" width="9.1796875" style="102"/>
    <col min="1290" max="1290" width="7.54296875" style="102" bestFit="1" customWidth="1"/>
    <col min="1291" max="1293" width="7.54296875" style="102" customWidth="1"/>
    <col min="1294" max="1294" width="9.81640625" style="102" bestFit="1" customWidth="1"/>
    <col min="1295" max="1295" width="47.453125" style="102" bestFit="1" customWidth="1"/>
    <col min="1296" max="1296" width="10.26953125" style="102" bestFit="1" customWidth="1"/>
    <col min="1297" max="1297" width="10.54296875" style="102" bestFit="1" customWidth="1"/>
    <col min="1298" max="1298" width="7.54296875" style="102" bestFit="1" customWidth="1"/>
    <col min="1299" max="1536" width="9.1796875" style="102"/>
    <col min="1537" max="1537" width="13.54296875" style="102" bestFit="1" customWidth="1"/>
    <col min="1538" max="1538" width="7.453125" style="102" bestFit="1" customWidth="1"/>
    <col min="1539" max="1539" width="47.453125" style="102" bestFit="1" customWidth="1"/>
    <col min="1540" max="1540" width="7.81640625" style="102" bestFit="1" customWidth="1"/>
    <col min="1541" max="1541" width="6.7265625" style="102" bestFit="1" customWidth="1"/>
    <col min="1542" max="1542" width="14" style="102" customWidth="1"/>
    <col min="1543" max="1545" width="9.1796875" style="102"/>
    <col min="1546" max="1546" width="7.54296875" style="102" bestFit="1" customWidth="1"/>
    <col min="1547" max="1549" width="7.54296875" style="102" customWidth="1"/>
    <col min="1550" max="1550" width="9.81640625" style="102" bestFit="1" customWidth="1"/>
    <col min="1551" max="1551" width="47.453125" style="102" bestFit="1" customWidth="1"/>
    <col min="1552" max="1552" width="10.26953125" style="102" bestFit="1" customWidth="1"/>
    <col min="1553" max="1553" width="10.54296875" style="102" bestFit="1" customWidth="1"/>
    <col min="1554" max="1554" width="7.54296875" style="102" bestFit="1" customWidth="1"/>
    <col min="1555" max="1792" width="9.1796875" style="102"/>
    <col min="1793" max="1793" width="13.54296875" style="102" bestFit="1" customWidth="1"/>
    <col min="1794" max="1794" width="7.453125" style="102" bestFit="1" customWidth="1"/>
    <col min="1795" max="1795" width="47.453125" style="102" bestFit="1" customWidth="1"/>
    <col min="1796" max="1796" width="7.81640625" style="102" bestFit="1" customWidth="1"/>
    <col min="1797" max="1797" width="6.7265625" style="102" bestFit="1" customWidth="1"/>
    <col min="1798" max="1798" width="14" style="102" customWidth="1"/>
    <col min="1799" max="1801" width="9.1796875" style="102"/>
    <col min="1802" max="1802" width="7.54296875" style="102" bestFit="1" customWidth="1"/>
    <col min="1803" max="1805" width="7.54296875" style="102" customWidth="1"/>
    <col min="1806" max="1806" width="9.81640625" style="102" bestFit="1" customWidth="1"/>
    <col min="1807" max="1807" width="47.453125" style="102" bestFit="1" customWidth="1"/>
    <col min="1808" max="1808" width="10.26953125" style="102" bestFit="1" customWidth="1"/>
    <col min="1809" max="1809" width="10.54296875" style="102" bestFit="1" customWidth="1"/>
    <col min="1810" max="1810" width="7.54296875" style="102" bestFit="1" customWidth="1"/>
    <col min="1811" max="2048" width="9.1796875" style="102"/>
    <col min="2049" max="2049" width="13.54296875" style="102" bestFit="1" customWidth="1"/>
    <col min="2050" max="2050" width="7.453125" style="102" bestFit="1" customWidth="1"/>
    <col min="2051" max="2051" width="47.453125" style="102" bestFit="1" customWidth="1"/>
    <col min="2052" max="2052" width="7.81640625" style="102" bestFit="1" customWidth="1"/>
    <col min="2053" max="2053" width="6.7265625" style="102" bestFit="1" customWidth="1"/>
    <col min="2054" max="2054" width="14" style="102" customWidth="1"/>
    <col min="2055" max="2057" width="9.1796875" style="102"/>
    <col min="2058" max="2058" width="7.54296875" style="102" bestFit="1" customWidth="1"/>
    <col min="2059" max="2061" width="7.54296875" style="102" customWidth="1"/>
    <col min="2062" max="2062" width="9.81640625" style="102" bestFit="1" customWidth="1"/>
    <col min="2063" max="2063" width="47.453125" style="102" bestFit="1" customWidth="1"/>
    <col min="2064" max="2064" width="10.26953125" style="102" bestFit="1" customWidth="1"/>
    <col min="2065" max="2065" width="10.54296875" style="102" bestFit="1" customWidth="1"/>
    <col min="2066" max="2066" width="7.54296875" style="102" bestFit="1" customWidth="1"/>
    <col min="2067" max="2304" width="9.1796875" style="102"/>
    <col min="2305" max="2305" width="13.54296875" style="102" bestFit="1" customWidth="1"/>
    <col min="2306" max="2306" width="7.453125" style="102" bestFit="1" customWidth="1"/>
    <col min="2307" max="2307" width="47.453125" style="102" bestFit="1" customWidth="1"/>
    <col min="2308" max="2308" width="7.81640625" style="102" bestFit="1" customWidth="1"/>
    <col min="2309" max="2309" width="6.7265625" style="102" bestFit="1" customWidth="1"/>
    <col min="2310" max="2310" width="14" style="102" customWidth="1"/>
    <col min="2311" max="2313" width="9.1796875" style="102"/>
    <col min="2314" max="2314" width="7.54296875" style="102" bestFit="1" customWidth="1"/>
    <col min="2315" max="2317" width="7.54296875" style="102" customWidth="1"/>
    <col min="2318" max="2318" width="9.81640625" style="102" bestFit="1" customWidth="1"/>
    <col min="2319" max="2319" width="47.453125" style="102" bestFit="1" customWidth="1"/>
    <col min="2320" max="2320" width="10.26953125" style="102" bestFit="1" customWidth="1"/>
    <col min="2321" max="2321" width="10.54296875" style="102" bestFit="1" customWidth="1"/>
    <col min="2322" max="2322" width="7.54296875" style="102" bestFit="1" customWidth="1"/>
    <col min="2323" max="2560" width="9.1796875" style="102"/>
    <col min="2561" max="2561" width="13.54296875" style="102" bestFit="1" customWidth="1"/>
    <col min="2562" max="2562" width="7.453125" style="102" bestFit="1" customWidth="1"/>
    <col min="2563" max="2563" width="47.453125" style="102" bestFit="1" customWidth="1"/>
    <col min="2564" max="2564" width="7.81640625" style="102" bestFit="1" customWidth="1"/>
    <col min="2565" max="2565" width="6.7265625" style="102" bestFit="1" customWidth="1"/>
    <col min="2566" max="2566" width="14" style="102" customWidth="1"/>
    <col min="2567" max="2569" width="9.1796875" style="102"/>
    <col min="2570" max="2570" width="7.54296875" style="102" bestFit="1" customWidth="1"/>
    <col min="2571" max="2573" width="7.54296875" style="102" customWidth="1"/>
    <col min="2574" max="2574" width="9.81640625" style="102" bestFit="1" customWidth="1"/>
    <col min="2575" max="2575" width="47.453125" style="102" bestFit="1" customWidth="1"/>
    <col min="2576" max="2576" width="10.26953125" style="102" bestFit="1" customWidth="1"/>
    <col min="2577" max="2577" width="10.54296875" style="102" bestFit="1" customWidth="1"/>
    <col min="2578" max="2578" width="7.54296875" style="102" bestFit="1" customWidth="1"/>
    <col min="2579" max="2816" width="9.1796875" style="102"/>
    <col min="2817" max="2817" width="13.54296875" style="102" bestFit="1" customWidth="1"/>
    <col min="2818" max="2818" width="7.453125" style="102" bestFit="1" customWidth="1"/>
    <col min="2819" max="2819" width="47.453125" style="102" bestFit="1" customWidth="1"/>
    <col min="2820" max="2820" width="7.81640625" style="102" bestFit="1" customWidth="1"/>
    <col min="2821" max="2821" width="6.7265625" style="102" bestFit="1" customWidth="1"/>
    <col min="2822" max="2822" width="14" style="102" customWidth="1"/>
    <col min="2823" max="2825" width="9.1796875" style="102"/>
    <col min="2826" max="2826" width="7.54296875" style="102" bestFit="1" customWidth="1"/>
    <col min="2827" max="2829" width="7.54296875" style="102" customWidth="1"/>
    <col min="2830" max="2830" width="9.81640625" style="102" bestFit="1" customWidth="1"/>
    <col min="2831" max="2831" width="47.453125" style="102" bestFit="1" customWidth="1"/>
    <col min="2832" max="2832" width="10.26953125" style="102" bestFit="1" customWidth="1"/>
    <col min="2833" max="2833" width="10.54296875" style="102" bestFit="1" customWidth="1"/>
    <col min="2834" max="2834" width="7.54296875" style="102" bestFit="1" customWidth="1"/>
    <col min="2835" max="3072" width="9.1796875" style="102"/>
    <col min="3073" max="3073" width="13.54296875" style="102" bestFit="1" customWidth="1"/>
    <col min="3074" max="3074" width="7.453125" style="102" bestFit="1" customWidth="1"/>
    <col min="3075" max="3075" width="47.453125" style="102" bestFit="1" customWidth="1"/>
    <col min="3076" max="3076" width="7.81640625" style="102" bestFit="1" customWidth="1"/>
    <col min="3077" max="3077" width="6.7265625" style="102" bestFit="1" customWidth="1"/>
    <col min="3078" max="3078" width="14" style="102" customWidth="1"/>
    <col min="3079" max="3081" width="9.1796875" style="102"/>
    <col min="3082" max="3082" width="7.54296875" style="102" bestFit="1" customWidth="1"/>
    <col min="3083" max="3085" width="7.54296875" style="102" customWidth="1"/>
    <col min="3086" max="3086" width="9.81640625" style="102" bestFit="1" customWidth="1"/>
    <col min="3087" max="3087" width="47.453125" style="102" bestFit="1" customWidth="1"/>
    <col min="3088" max="3088" width="10.26953125" style="102" bestFit="1" customWidth="1"/>
    <col min="3089" max="3089" width="10.54296875" style="102" bestFit="1" customWidth="1"/>
    <col min="3090" max="3090" width="7.54296875" style="102" bestFit="1" customWidth="1"/>
    <col min="3091" max="3328" width="9.1796875" style="102"/>
    <col min="3329" max="3329" width="13.54296875" style="102" bestFit="1" customWidth="1"/>
    <col min="3330" max="3330" width="7.453125" style="102" bestFit="1" customWidth="1"/>
    <col min="3331" max="3331" width="47.453125" style="102" bestFit="1" customWidth="1"/>
    <col min="3332" max="3332" width="7.81640625" style="102" bestFit="1" customWidth="1"/>
    <col min="3333" max="3333" width="6.7265625" style="102" bestFit="1" customWidth="1"/>
    <col min="3334" max="3334" width="14" style="102" customWidth="1"/>
    <col min="3335" max="3337" width="9.1796875" style="102"/>
    <col min="3338" max="3338" width="7.54296875" style="102" bestFit="1" customWidth="1"/>
    <col min="3339" max="3341" width="7.54296875" style="102" customWidth="1"/>
    <col min="3342" max="3342" width="9.81640625" style="102" bestFit="1" customWidth="1"/>
    <col min="3343" max="3343" width="47.453125" style="102" bestFit="1" customWidth="1"/>
    <col min="3344" max="3344" width="10.26953125" style="102" bestFit="1" customWidth="1"/>
    <col min="3345" max="3345" width="10.54296875" style="102" bestFit="1" customWidth="1"/>
    <col min="3346" max="3346" width="7.54296875" style="102" bestFit="1" customWidth="1"/>
    <col min="3347" max="3584" width="9.1796875" style="102"/>
    <col min="3585" max="3585" width="13.54296875" style="102" bestFit="1" customWidth="1"/>
    <col min="3586" max="3586" width="7.453125" style="102" bestFit="1" customWidth="1"/>
    <col min="3587" max="3587" width="47.453125" style="102" bestFit="1" customWidth="1"/>
    <col min="3588" max="3588" width="7.81640625" style="102" bestFit="1" customWidth="1"/>
    <col min="3589" max="3589" width="6.7265625" style="102" bestFit="1" customWidth="1"/>
    <col min="3590" max="3590" width="14" style="102" customWidth="1"/>
    <col min="3591" max="3593" width="9.1796875" style="102"/>
    <col min="3594" max="3594" width="7.54296875" style="102" bestFit="1" customWidth="1"/>
    <col min="3595" max="3597" width="7.54296875" style="102" customWidth="1"/>
    <col min="3598" max="3598" width="9.81640625" style="102" bestFit="1" customWidth="1"/>
    <col min="3599" max="3599" width="47.453125" style="102" bestFit="1" customWidth="1"/>
    <col min="3600" max="3600" width="10.26953125" style="102" bestFit="1" customWidth="1"/>
    <col min="3601" max="3601" width="10.54296875" style="102" bestFit="1" customWidth="1"/>
    <col min="3602" max="3602" width="7.54296875" style="102" bestFit="1" customWidth="1"/>
    <col min="3603" max="3840" width="9.1796875" style="102"/>
    <col min="3841" max="3841" width="13.54296875" style="102" bestFit="1" customWidth="1"/>
    <col min="3842" max="3842" width="7.453125" style="102" bestFit="1" customWidth="1"/>
    <col min="3843" max="3843" width="47.453125" style="102" bestFit="1" customWidth="1"/>
    <col min="3844" max="3844" width="7.81640625" style="102" bestFit="1" customWidth="1"/>
    <col min="3845" max="3845" width="6.7265625" style="102" bestFit="1" customWidth="1"/>
    <col min="3846" max="3846" width="14" style="102" customWidth="1"/>
    <col min="3847" max="3849" width="9.1796875" style="102"/>
    <col min="3850" max="3850" width="7.54296875" style="102" bestFit="1" customWidth="1"/>
    <col min="3851" max="3853" width="7.54296875" style="102" customWidth="1"/>
    <col min="3854" max="3854" width="9.81640625" style="102" bestFit="1" customWidth="1"/>
    <col min="3855" max="3855" width="47.453125" style="102" bestFit="1" customWidth="1"/>
    <col min="3856" max="3856" width="10.26953125" style="102" bestFit="1" customWidth="1"/>
    <col min="3857" max="3857" width="10.54296875" style="102" bestFit="1" customWidth="1"/>
    <col min="3858" max="3858" width="7.54296875" style="102" bestFit="1" customWidth="1"/>
    <col min="3859" max="4096" width="9.1796875" style="102"/>
    <col min="4097" max="4097" width="13.54296875" style="102" bestFit="1" customWidth="1"/>
    <col min="4098" max="4098" width="7.453125" style="102" bestFit="1" customWidth="1"/>
    <col min="4099" max="4099" width="47.453125" style="102" bestFit="1" customWidth="1"/>
    <col min="4100" max="4100" width="7.81640625" style="102" bestFit="1" customWidth="1"/>
    <col min="4101" max="4101" width="6.7265625" style="102" bestFit="1" customWidth="1"/>
    <col min="4102" max="4102" width="14" style="102" customWidth="1"/>
    <col min="4103" max="4105" width="9.1796875" style="102"/>
    <col min="4106" max="4106" width="7.54296875" style="102" bestFit="1" customWidth="1"/>
    <col min="4107" max="4109" width="7.54296875" style="102" customWidth="1"/>
    <col min="4110" max="4110" width="9.81640625" style="102" bestFit="1" customWidth="1"/>
    <col min="4111" max="4111" width="47.453125" style="102" bestFit="1" customWidth="1"/>
    <col min="4112" max="4112" width="10.26953125" style="102" bestFit="1" customWidth="1"/>
    <col min="4113" max="4113" width="10.54296875" style="102" bestFit="1" customWidth="1"/>
    <col min="4114" max="4114" width="7.54296875" style="102" bestFit="1" customWidth="1"/>
    <col min="4115" max="4352" width="9.1796875" style="102"/>
    <col min="4353" max="4353" width="13.54296875" style="102" bestFit="1" customWidth="1"/>
    <col min="4354" max="4354" width="7.453125" style="102" bestFit="1" customWidth="1"/>
    <col min="4355" max="4355" width="47.453125" style="102" bestFit="1" customWidth="1"/>
    <col min="4356" max="4356" width="7.81640625" style="102" bestFit="1" customWidth="1"/>
    <col min="4357" max="4357" width="6.7265625" style="102" bestFit="1" customWidth="1"/>
    <col min="4358" max="4358" width="14" style="102" customWidth="1"/>
    <col min="4359" max="4361" width="9.1796875" style="102"/>
    <col min="4362" max="4362" width="7.54296875" style="102" bestFit="1" customWidth="1"/>
    <col min="4363" max="4365" width="7.54296875" style="102" customWidth="1"/>
    <col min="4366" max="4366" width="9.81640625" style="102" bestFit="1" customWidth="1"/>
    <col min="4367" max="4367" width="47.453125" style="102" bestFit="1" customWidth="1"/>
    <col min="4368" max="4368" width="10.26953125" style="102" bestFit="1" customWidth="1"/>
    <col min="4369" max="4369" width="10.54296875" style="102" bestFit="1" customWidth="1"/>
    <col min="4370" max="4370" width="7.54296875" style="102" bestFit="1" customWidth="1"/>
    <col min="4371" max="4608" width="9.1796875" style="102"/>
    <col min="4609" max="4609" width="13.54296875" style="102" bestFit="1" customWidth="1"/>
    <col min="4610" max="4610" width="7.453125" style="102" bestFit="1" customWidth="1"/>
    <col min="4611" max="4611" width="47.453125" style="102" bestFit="1" customWidth="1"/>
    <col min="4612" max="4612" width="7.81640625" style="102" bestFit="1" customWidth="1"/>
    <col min="4613" max="4613" width="6.7265625" style="102" bestFit="1" customWidth="1"/>
    <col min="4614" max="4614" width="14" style="102" customWidth="1"/>
    <col min="4615" max="4617" width="9.1796875" style="102"/>
    <col min="4618" max="4618" width="7.54296875" style="102" bestFit="1" customWidth="1"/>
    <col min="4619" max="4621" width="7.54296875" style="102" customWidth="1"/>
    <col min="4622" max="4622" width="9.81640625" style="102" bestFit="1" customWidth="1"/>
    <col min="4623" max="4623" width="47.453125" style="102" bestFit="1" customWidth="1"/>
    <col min="4624" max="4624" width="10.26953125" style="102" bestFit="1" customWidth="1"/>
    <col min="4625" max="4625" width="10.54296875" style="102" bestFit="1" customWidth="1"/>
    <col min="4626" max="4626" width="7.54296875" style="102" bestFit="1" customWidth="1"/>
    <col min="4627" max="4864" width="9.1796875" style="102"/>
    <col min="4865" max="4865" width="13.54296875" style="102" bestFit="1" customWidth="1"/>
    <col min="4866" max="4866" width="7.453125" style="102" bestFit="1" customWidth="1"/>
    <col min="4867" max="4867" width="47.453125" style="102" bestFit="1" customWidth="1"/>
    <col min="4868" max="4868" width="7.81640625" style="102" bestFit="1" customWidth="1"/>
    <col min="4869" max="4869" width="6.7265625" style="102" bestFit="1" customWidth="1"/>
    <col min="4870" max="4870" width="14" style="102" customWidth="1"/>
    <col min="4871" max="4873" width="9.1796875" style="102"/>
    <col min="4874" max="4874" width="7.54296875" style="102" bestFit="1" customWidth="1"/>
    <col min="4875" max="4877" width="7.54296875" style="102" customWidth="1"/>
    <col min="4878" max="4878" width="9.81640625" style="102" bestFit="1" customWidth="1"/>
    <col min="4879" max="4879" width="47.453125" style="102" bestFit="1" customWidth="1"/>
    <col min="4880" max="4880" width="10.26953125" style="102" bestFit="1" customWidth="1"/>
    <col min="4881" max="4881" width="10.54296875" style="102" bestFit="1" customWidth="1"/>
    <col min="4882" max="4882" width="7.54296875" style="102" bestFit="1" customWidth="1"/>
    <col min="4883" max="5120" width="9.1796875" style="102"/>
    <col min="5121" max="5121" width="13.54296875" style="102" bestFit="1" customWidth="1"/>
    <col min="5122" max="5122" width="7.453125" style="102" bestFit="1" customWidth="1"/>
    <col min="5123" max="5123" width="47.453125" style="102" bestFit="1" customWidth="1"/>
    <col min="5124" max="5124" width="7.81640625" style="102" bestFit="1" customWidth="1"/>
    <col min="5125" max="5125" width="6.7265625" style="102" bestFit="1" customWidth="1"/>
    <col min="5126" max="5126" width="14" style="102" customWidth="1"/>
    <col min="5127" max="5129" width="9.1796875" style="102"/>
    <col min="5130" max="5130" width="7.54296875" style="102" bestFit="1" customWidth="1"/>
    <col min="5131" max="5133" width="7.54296875" style="102" customWidth="1"/>
    <col min="5134" max="5134" width="9.81640625" style="102" bestFit="1" customWidth="1"/>
    <col min="5135" max="5135" width="47.453125" style="102" bestFit="1" customWidth="1"/>
    <col min="5136" max="5136" width="10.26953125" style="102" bestFit="1" customWidth="1"/>
    <col min="5137" max="5137" width="10.54296875" style="102" bestFit="1" customWidth="1"/>
    <col min="5138" max="5138" width="7.54296875" style="102" bestFit="1" customWidth="1"/>
    <col min="5139" max="5376" width="9.1796875" style="102"/>
    <col min="5377" max="5377" width="13.54296875" style="102" bestFit="1" customWidth="1"/>
    <col min="5378" max="5378" width="7.453125" style="102" bestFit="1" customWidth="1"/>
    <col min="5379" max="5379" width="47.453125" style="102" bestFit="1" customWidth="1"/>
    <col min="5380" max="5380" width="7.81640625" style="102" bestFit="1" customWidth="1"/>
    <col min="5381" max="5381" width="6.7265625" style="102" bestFit="1" customWidth="1"/>
    <col min="5382" max="5382" width="14" style="102" customWidth="1"/>
    <col min="5383" max="5385" width="9.1796875" style="102"/>
    <col min="5386" max="5386" width="7.54296875" style="102" bestFit="1" customWidth="1"/>
    <col min="5387" max="5389" width="7.54296875" style="102" customWidth="1"/>
    <col min="5390" max="5390" width="9.81640625" style="102" bestFit="1" customWidth="1"/>
    <col min="5391" max="5391" width="47.453125" style="102" bestFit="1" customWidth="1"/>
    <col min="5392" max="5392" width="10.26953125" style="102" bestFit="1" customWidth="1"/>
    <col min="5393" max="5393" width="10.54296875" style="102" bestFit="1" customWidth="1"/>
    <col min="5394" max="5394" width="7.54296875" style="102" bestFit="1" customWidth="1"/>
    <col min="5395" max="5632" width="9.1796875" style="102"/>
    <col min="5633" max="5633" width="13.54296875" style="102" bestFit="1" customWidth="1"/>
    <col min="5634" max="5634" width="7.453125" style="102" bestFit="1" customWidth="1"/>
    <col min="5635" max="5635" width="47.453125" style="102" bestFit="1" customWidth="1"/>
    <col min="5636" max="5636" width="7.81640625" style="102" bestFit="1" customWidth="1"/>
    <col min="5637" max="5637" width="6.7265625" style="102" bestFit="1" customWidth="1"/>
    <col min="5638" max="5638" width="14" style="102" customWidth="1"/>
    <col min="5639" max="5641" width="9.1796875" style="102"/>
    <col min="5642" max="5642" width="7.54296875" style="102" bestFit="1" customWidth="1"/>
    <col min="5643" max="5645" width="7.54296875" style="102" customWidth="1"/>
    <col min="5646" max="5646" width="9.81640625" style="102" bestFit="1" customWidth="1"/>
    <col min="5647" max="5647" width="47.453125" style="102" bestFit="1" customWidth="1"/>
    <col min="5648" max="5648" width="10.26953125" style="102" bestFit="1" customWidth="1"/>
    <col min="5649" max="5649" width="10.54296875" style="102" bestFit="1" customWidth="1"/>
    <col min="5650" max="5650" width="7.54296875" style="102" bestFit="1" customWidth="1"/>
    <col min="5651" max="5888" width="9.1796875" style="102"/>
    <col min="5889" max="5889" width="13.54296875" style="102" bestFit="1" customWidth="1"/>
    <col min="5890" max="5890" width="7.453125" style="102" bestFit="1" customWidth="1"/>
    <col min="5891" max="5891" width="47.453125" style="102" bestFit="1" customWidth="1"/>
    <col min="5892" max="5892" width="7.81640625" style="102" bestFit="1" customWidth="1"/>
    <col min="5893" max="5893" width="6.7265625" style="102" bestFit="1" customWidth="1"/>
    <col min="5894" max="5894" width="14" style="102" customWidth="1"/>
    <col min="5895" max="5897" width="9.1796875" style="102"/>
    <col min="5898" max="5898" width="7.54296875" style="102" bestFit="1" customWidth="1"/>
    <col min="5899" max="5901" width="7.54296875" style="102" customWidth="1"/>
    <col min="5902" max="5902" width="9.81640625" style="102" bestFit="1" customWidth="1"/>
    <col min="5903" max="5903" width="47.453125" style="102" bestFit="1" customWidth="1"/>
    <col min="5904" max="5904" width="10.26953125" style="102" bestFit="1" customWidth="1"/>
    <col min="5905" max="5905" width="10.54296875" style="102" bestFit="1" customWidth="1"/>
    <col min="5906" max="5906" width="7.54296875" style="102" bestFit="1" customWidth="1"/>
    <col min="5907" max="6144" width="9.1796875" style="102"/>
    <col min="6145" max="6145" width="13.54296875" style="102" bestFit="1" customWidth="1"/>
    <col min="6146" max="6146" width="7.453125" style="102" bestFit="1" customWidth="1"/>
    <col min="6147" max="6147" width="47.453125" style="102" bestFit="1" customWidth="1"/>
    <col min="6148" max="6148" width="7.81640625" style="102" bestFit="1" customWidth="1"/>
    <col min="6149" max="6149" width="6.7265625" style="102" bestFit="1" customWidth="1"/>
    <col min="6150" max="6150" width="14" style="102" customWidth="1"/>
    <col min="6151" max="6153" width="9.1796875" style="102"/>
    <col min="6154" max="6154" width="7.54296875" style="102" bestFit="1" customWidth="1"/>
    <col min="6155" max="6157" width="7.54296875" style="102" customWidth="1"/>
    <col min="6158" max="6158" width="9.81640625" style="102" bestFit="1" customWidth="1"/>
    <col min="6159" max="6159" width="47.453125" style="102" bestFit="1" customWidth="1"/>
    <col min="6160" max="6160" width="10.26953125" style="102" bestFit="1" customWidth="1"/>
    <col min="6161" max="6161" width="10.54296875" style="102" bestFit="1" customWidth="1"/>
    <col min="6162" max="6162" width="7.54296875" style="102" bestFit="1" customWidth="1"/>
    <col min="6163" max="6400" width="9.1796875" style="102"/>
    <col min="6401" max="6401" width="13.54296875" style="102" bestFit="1" customWidth="1"/>
    <col min="6402" max="6402" width="7.453125" style="102" bestFit="1" customWidth="1"/>
    <col min="6403" max="6403" width="47.453125" style="102" bestFit="1" customWidth="1"/>
    <col min="6404" max="6404" width="7.81640625" style="102" bestFit="1" customWidth="1"/>
    <col min="6405" max="6405" width="6.7265625" style="102" bestFit="1" customWidth="1"/>
    <col min="6406" max="6406" width="14" style="102" customWidth="1"/>
    <col min="6407" max="6409" width="9.1796875" style="102"/>
    <col min="6410" max="6410" width="7.54296875" style="102" bestFit="1" customWidth="1"/>
    <col min="6411" max="6413" width="7.54296875" style="102" customWidth="1"/>
    <col min="6414" max="6414" width="9.81640625" style="102" bestFit="1" customWidth="1"/>
    <col min="6415" max="6415" width="47.453125" style="102" bestFit="1" customWidth="1"/>
    <col min="6416" max="6416" width="10.26953125" style="102" bestFit="1" customWidth="1"/>
    <col min="6417" max="6417" width="10.54296875" style="102" bestFit="1" customWidth="1"/>
    <col min="6418" max="6418" width="7.54296875" style="102" bestFit="1" customWidth="1"/>
    <col min="6419" max="6656" width="9.1796875" style="102"/>
    <col min="6657" max="6657" width="13.54296875" style="102" bestFit="1" customWidth="1"/>
    <col min="6658" max="6658" width="7.453125" style="102" bestFit="1" customWidth="1"/>
    <col min="6659" max="6659" width="47.453125" style="102" bestFit="1" customWidth="1"/>
    <col min="6660" max="6660" width="7.81640625" style="102" bestFit="1" customWidth="1"/>
    <col min="6661" max="6661" width="6.7265625" style="102" bestFit="1" customWidth="1"/>
    <col min="6662" max="6662" width="14" style="102" customWidth="1"/>
    <col min="6663" max="6665" width="9.1796875" style="102"/>
    <col min="6666" max="6666" width="7.54296875" style="102" bestFit="1" customWidth="1"/>
    <col min="6667" max="6669" width="7.54296875" style="102" customWidth="1"/>
    <col min="6670" max="6670" width="9.81640625" style="102" bestFit="1" customWidth="1"/>
    <col min="6671" max="6671" width="47.453125" style="102" bestFit="1" customWidth="1"/>
    <col min="6672" max="6672" width="10.26953125" style="102" bestFit="1" customWidth="1"/>
    <col min="6673" max="6673" width="10.54296875" style="102" bestFit="1" customWidth="1"/>
    <col min="6674" max="6674" width="7.54296875" style="102" bestFit="1" customWidth="1"/>
    <col min="6675" max="6912" width="9.1796875" style="102"/>
    <col min="6913" max="6913" width="13.54296875" style="102" bestFit="1" customWidth="1"/>
    <col min="6914" max="6914" width="7.453125" style="102" bestFit="1" customWidth="1"/>
    <col min="6915" max="6915" width="47.453125" style="102" bestFit="1" customWidth="1"/>
    <col min="6916" max="6916" width="7.81640625" style="102" bestFit="1" customWidth="1"/>
    <col min="6917" max="6917" width="6.7265625" style="102" bestFit="1" customWidth="1"/>
    <col min="6918" max="6918" width="14" style="102" customWidth="1"/>
    <col min="6919" max="6921" width="9.1796875" style="102"/>
    <col min="6922" max="6922" width="7.54296875" style="102" bestFit="1" customWidth="1"/>
    <col min="6923" max="6925" width="7.54296875" style="102" customWidth="1"/>
    <col min="6926" max="6926" width="9.81640625" style="102" bestFit="1" customWidth="1"/>
    <col min="6927" max="6927" width="47.453125" style="102" bestFit="1" customWidth="1"/>
    <col min="6928" max="6928" width="10.26953125" style="102" bestFit="1" customWidth="1"/>
    <col min="6929" max="6929" width="10.54296875" style="102" bestFit="1" customWidth="1"/>
    <col min="6930" max="6930" width="7.54296875" style="102" bestFit="1" customWidth="1"/>
    <col min="6931" max="7168" width="9.1796875" style="102"/>
    <col min="7169" max="7169" width="13.54296875" style="102" bestFit="1" customWidth="1"/>
    <col min="7170" max="7170" width="7.453125" style="102" bestFit="1" customWidth="1"/>
    <col min="7171" max="7171" width="47.453125" style="102" bestFit="1" customWidth="1"/>
    <col min="7172" max="7172" width="7.81640625" style="102" bestFit="1" customWidth="1"/>
    <col min="7173" max="7173" width="6.7265625" style="102" bestFit="1" customWidth="1"/>
    <col min="7174" max="7174" width="14" style="102" customWidth="1"/>
    <col min="7175" max="7177" width="9.1796875" style="102"/>
    <col min="7178" max="7178" width="7.54296875" style="102" bestFit="1" customWidth="1"/>
    <col min="7179" max="7181" width="7.54296875" style="102" customWidth="1"/>
    <col min="7182" max="7182" width="9.81640625" style="102" bestFit="1" customWidth="1"/>
    <col min="7183" max="7183" width="47.453125" style="102" bestFit="1" customWidth="1"/>
    <col min="7184" max="7184" width="10.26953125" style="102" bestFit="1" customWidth="1"/>
    <col min="7185" max="7185" width="10.54296875" style="102" bestFit="1" customWidth="1"/>
    <col min="7186" max="7186" width="7.54296875" style="102" bestFit="1" customWidth="1"/>
    <col min="7187" max="7424" width="9.1796875" style="102"/>
    <col min="7425" max="7425" width="13.54296875" style="102" bestFit="1" customWidth="1"/>
    <col min="7426" max="7426" width="7.453125" style="102" bestFit="1" customWidth="1"/>
    <col min="7427" max="7427" width="47.453125" style="102" bestFit="1" customWidth="1"/>
    <col min="7428" max="7428" width="7.81640625" style="102" bestFit="1" customWidth="1"/>
    <col min="7429" max="7429" width="6.7265625" style="102" bestFit="1" customWidth="1"/>
    <col min="7430" max="7430" width="14" style="102" customWidth="1"/>
    <col min="7431" max="7433" width="9.1796875" style="102"/>
    <col min="7434" max="7434" width="7.54296875" style="102" bestFit="1" customWidth="1"/>
    <col min="7435" max="7437" width="7.54296875" style="102" customWidth="1"/>
    <col min="7438" max="7438" width="9.81640625" style="102" bestFit="1" customWidth="1"/>
    <col min="7439" max="7439" width="47.453125" style="102" bestFit="1" customWidth="1"/>
    <col min="7440" max="7440" width="10.26953125" style="102" bestFit="1" customWidth="1"/>
    <col min="7441" max="7441" width="10.54296875" style="102" bestFit="1" customWidth="1"/>
    <col min="7442" max="7442" width="7.54296875" style="102" bestFit="1" customWidth="1"/>
    <col min="7443" max="7680" width="9.1796875" style="102"/>
    <col min="7681" max="7681" width="13.54296875" style="102" bestFit="1" customWidth="1"/>
    <col min="7682" max="7682" width="7.453125" style="102" bestFit="1" customWidth="1"/>
    <col min="7683" max="7683" width="47.453125" style="102" bestFit="1" customWidth="1"/>
    <col min="7684" max="7684" width="7.81640625" style="102" bestFit="1" customWidth="1"/>
    <col min="7685" max="7685" width="6.7265625" style="102" bestFit="1" customWidth="1"/>
    <col min="7686" max="7686" width="14" style="102" customWidth="1"/>
    <col min="7687" max="7689" width="9.1796875" style="102"/>
    <col min="7690" max="7690" width="7.54296875" style="102" bestFit="1" customWidth="1"/>
    <col min="7691" max="7693" width="7.54296875" style="102" customWidth="1"/>
    <col min="7694" max="7694" width="9.81640625" style="102" bestFit="1" customWidth="1"/>
    <col min="7695" max="7695" width="47.453125" style="102" bestFit="1" customWidth="1"/>
    <col min="7696" max="7696" width="10.26953125" style="102" bestFit="1" customWidth="1"/>
    <col min="7697" max="7697" width="10.54296875" style="102" bestFit="1" customWidth="1"/>
    <col min="7698" max="7698" width="7.54296875" style="102" bestFit="1" customWidth="1"/>
    <col min="7699" max="7936" width="9.1796875" style="102"/>
    <col min="7937" max="7937" width="13.54296875" style="102" bestFit="1" customWidth="1"/>
    <col min="7938" max="7938" width="7.453125" style="102" bestFit="1" customWidth="1"/>
    <col min="7939" max="7939" width="47.453125" style="102" bestFit="1" customWidth="1"/>
    <col min="7940" max="7940" width="7.81640625" style="102" bestFit="1" customWidth="1"/>
    <col min="7941" max="7941" width="6.7265625" style="102" bestFit="1" customWidth="1"/>
    <col min="7942" max="7942" width="14" style="102" customWidth="1"/>
    <col min="7943" max="7945" width="9.1796875" style="102"/>
    <col min="7946" max="7946" width="7.54296875" style="102" bestFit="1" customWidth="1"/>
    <col min="7947" max="7949" width="7.54296875" style="102" customWidth="1"/>
    <col min="7950" max="7950" width="9.81640625" style="102" bestFit="1" customWidth="1"/>
    <col min="7951" max="7951" width="47.453125" style="102" bestFit="1" customWidth="1"/>
    <col min="7952" max="7952" width="10.26953125" style="102" bestFit="1" customWidth="1"/>
    <col min="7953" max="7953" width="10.54296875" style="102" bestFit="1" customWidth="1"/>
    <col min="7954" max="7954" width="7.54296875" style="102" bestFit="1" customWidth="1"/>
    <col min="7955" max="8192" width="9.1796875" style="102"/>
    <col min="8193" max="8193" width="13.54296875" style="102" bestFit="1" customWidth="1"/>
    <col min="8194" max="8194" width="7.453125" style="102" bestFit="1" customWidth="1"/>
    <col min="8195" max="8195" width="47.453125" style="102" bestFit="1" customWidth="1"/>
    <col min="8196" max="8196" width="7.81640625" style="102" bestFit="1" customWidth="1"/>
    <col min="8197" max="8197" width="6.7265625" style="102" bestFit="1" customWidth="1"/>
    <col min="8198" max="8198" width="14" style="102" customWidth="1"/>
    <col min="8199" max="8201" width="9.1796875" style="102"/>
    <col min="8202" max="8202" width="7.54296875" style="102" bestFit="1" customWidth="1"/>
    <col min="8203" max="8205" width="7.54296875" style="102" customWidth="1"/>
    <col min="8206" max="8206" width="9.81640625" style="102" bestFit="1" customWidth="1"/>
    <col min="8207" max="8207" width="47.453125" style="102" bestFit="1" customWidth="1"/>
    <col min="8208" max="8208" width="10.26953125" style="102" bestFit="1" customWidth="1"/>
    <col min="8209" max="8209" width="10.54296875" style="102" bestFit="1" customWidth="1"/>
    <col min="8210" max="8210" width="7.54296875" style="102" bestFit="1" customWidth="1"/>
    <col min="8211" max="8448" width="9.1796875" style="102"/>
    <col min="8449" max="8449" width="13.54296875" style="102" bestFit="1" customWidth="1"/>
    <col min="8450" max="8450" width="7.453125" style="102" bestFit="1" customWidth="1"/>
    <col min="8451" max="8451" width="47.453125" style="102" bestFit="1" customWidth="1"/>
    <col min="8452" max="8452" width="7.81640625" style="102" bestFit="1" customWidth="1"/>
    <col min="8453" max="8453" width="6.7265625" style="102" bestFit="1" customWidth="1"/>
    <col min="8454" max="8454" width="14" style="102" customWidth="1"/>
    <col min="8455" max="8457" width="9.1796875" style="102"/>
    <col min="8458" max="8458" width="7.54296875" style="102" bestFit="1" customWidth="1"/>
    <col min="8459" max="8461" width="7.54296875" style="102" customWidth="1"/>
    <col min="8462" max="8462" width="9.81640625" style="102" bestFit="1" customWidth="1"/>
    <col min="8463" max="8463" width="47.453125" style="102" bestFit="1" customWidth="1"/>
    <col min="8464" max="8464" width="10.26953125" style="102" bestFit="1" customWidth="1"/>
    <col min="8465" max="8465" width="10.54296875" style="102" bestFit="1" customWidth="1"/>
    <col min="8466" max="8466" width="7.54296875" style="102" bestFit="1" customWidth="1"/>
    <col min="8467" max="8704" width="9.1796875" style="102"/>
    <col min="8705" max="8705" width="13.54296875" style="102" bestFit="1" customWidth="1"/>
    <col min="8706" max="8706" width="7.453125" style="102" bestFit="1" customWidth="1"/>
    <col min="8707" max="8707" width="47.453125" style="102" bestFit="1" customWidth="1"/>
    <col min="8708" max="8708" width="7.81640625" style="102" bestFit="1" customWidth="1"/>
    <col min="8709" max="8709" width="6.7265625" style="102" bestFit="1" customWidth="1"/>
    <col min="8710" max="8710" width="14" style="102" customWidth="1"/>
    <col min="8711" max="8713" width="9.1796875" style="102"/>
    <col min="8714" max="8714" width="7.54296875" style="102" bestFit="1" customWidth="1"/>
    <col min="8715" max="8717" width="7.54296875" style="102" customWidth="1"/>
    <col min="8718" max="8718" width="9.81640625" style="102" bestFit="1" customWidth="1"/>
    <col min="8719" max="8719" width="47.453125" style="102" bestFit="1" customWidth="1"/>
    <col min="8720" max="8720" width="10.26953125" style="102" bestFit="1" customWidth="1"/>
    <col min="8721" max="8721" width="10.54296875" style="102" bestFit="1" customWidth="1"/>
    <col min="8722" max="8722" width="7.54296875" style="102" bestFit="1" customWidth="1"/>
    <col min="8723" max="8960" width="9.1796875" style="102"/>
    <col min="8961" max="8961" width="13.54296875" style="102" bestFit="1" customWidth="1"/>
    <col min="8962" max="8962" width="7.453125" style="102" bestFit="1" customWidth="1"/>
    <col min="8963" max="8963" width="47.453125" style="102" bestFit="1" customWidth="1"/>
    <col min="8964" max="8964" width="7.81640625" style="102" bestFit="1" customWidth="1"/>
    <col min="8965" max="8965" width="6.7265625" style="102" bestFit="1" customWidth="1"/>
    <col min="8966" max="8966" width="14" style="102" customWidth="1"/>
    <col min="8967" max="8969" width="9.1796875" style="102"/>
    <col min="8970" max="8970" width="7.54296875" style="102" bestFit="1" customWidth="1"/>
    <col min="8971" max="8973" width="7.54296875" style="102" customWidth="1"/>
    <col min="8974" max="8974" width="9.81640625" style="102" bestFit="1" customWidth="1"/>
    <col min="8975" max="8975" width="47.453125" style="102" bestFit="1" customWidth="1"/>
    <col min="8976" max="8976" width="10.26953125" style="102" bestFit="1" customWidth="1"/>
    <col min="8977" max="8977" width="10.54296875" style="102" bestFit="1" customWidth="1"/>
    <col min="8978" max="8978" width="7.54296875" style="102" bestFit="1" customWidth="1"/>
    <col min="8979" max="9216" width="9.1796875" style="102"/>
    <col min="9217" max="9217" width="13.54296875" style="102" bestFit="1" customWidth="1"/>
    <col min="9218" max="9218" width="7.453125" style="102" bestFit="1" customWidth="1"/>
    <col min="9219" max="9219" width="47.453125" style="102" bestFit="1" customWidth="1"/>
    <col min="9220" max="9220" width="7.81640625" style="102" bestFit="1" customWidth="1"/>
    <col min="9221" max="9221" width="6.7265625" style="102" bestFit="1" customWidth="1"/>
    <col min="9222" max="9222" width="14" style="102" customWidth="1"/>
    <col min="9223" max="9225" width="9.1796875" style="102"/>
    <col min="9226" max="9226" width="7.54296875" style="102" bestFit="1" customWidth="1"/>
    <col min="9227" max="9229" width="7.54296875" style="102" customWidth="1"/>
    <col min="9230" max="9230" width="9.81640625" style="102" bestFit="1" customWidth="1"/>
    <col min="9231" max="9231" width="47.453125" style="102" bestFit="1" customWidth="1"/>
    <col min="9232" max="9232" width="10.26953125" style="102" bestFit="1" customWidth="1"/>
    <col min="9233" max="9233" width="10.54296875" style="102" bestFit="1" customWidth="1"/>
    <col min="9234" max="9234" width="7.54296875" style="102" bestFit="1" customWidth="1"/>
    <col min="9235" max="9472" width="9.1796875" style="102"/>
    <col min="9473" max="9473" width="13.54296875" style="102" bestFit="1" customWidth="1"/>
    <col min="9474" max="9474" width="7.453125" style="102" bestFit="1" customWidth="1"/>
    <col min="9475" max="9475" width="47.453125" style="102" bestFit="1" customWidth="1"/>
    <col min="9476" max="9476" width="7.81640625" style="102" bestFit="1" customWidth="1"/>
    <col min="9477" max="9477" width="6.7265625" style="102" bestFit="1" customWidth="1"/>
    <col min="9478" max="9478" width="14" style="102" customWidth="1"/>
    <col min="9479" max="9481" width="9.1796875" style="102"/>
    <col min="9482" max="9482" width="7.54296875" style="102" bestFit="1" customWidth="1"/>
    <col min="9483" max="9485" width="7.54296875" style="102" customWidth="1"/>
    <col min="9486" max="9486" width="9.81640625" style="102" bestFit="1" customWidth="1"/>
    <col min="9487" max="9487" width="47.453125" style="102" bestFit="1" customWidth="1"/>
    <col min="9488" max="9488" width="10.26953125" style="102" bestFit="1" customWidth="1"/>
    <col min="9489" max="9489" width="10.54296875" style="102" bestFit="1" customWidth="1"/>
    <col min="9490" max="9490" width="7.54296875" style="102" bestFit="1" customWidth="1"/>
    <col min="9491" max="9728" width="9.1796875" style="102"/>
    <col min="9729" max="9729" width="13.54296875" style="102" bestFit="1" customWidth="1"/>
    <col min="9730" max="9730" width="7.453125" style="102" bestFit="1" customWidth="1"/>
    <col min="9731" max="9731" width="47.453125" style="102" bestFit="1" customWidth="1"/>
    <col min="9732" max="9732" width="7.81640625" style="102" bestFit="1" customWidth="1"/>
    <col min="9733" max="9733" width="6.7265625" style="102" bestFit="1" customWidth="1"/>
    <col min="9734" max="9734" width="14" style="102" customWidth="1"/>
    <col min="9735" max="9737" width="9.1796875" style="102"/>
    <col min="9738" max="9738" width="7.54296875" style="102" bestFit="1" customWidth="1"/>
    <col min="9739" max="9741" width="7.54296875" style="102" customWidth="1"/>
    <col min="9742" max="9742" width="9.81640625" style="102" bestFit="1" customWidth="1"/>
    <col min="9743" max="9743" width="47.453125" style="102" bestFit="1" customWidth="1"/>
    <col min="9744" max="9744" width="10.26953125" style="102" bestFit="1" customWidth="1"/>
    <col min="9745" max="9745" width="10.54296875" style="102" bestFit="1" customWidth="1"/>
    <col min="9746" max="9746" width="7.54296875" style="102" bestFit="1" customWidth="1"/>
    <col min="9747" max="9984" width="9.1796875" style="102"/>
    <col min="9985" max="9985" width="13.54296875" style="102" bestFit="1" customWidth="1"/>
    <col min="9986" max="9986" width="7.453125" style="102" bestFit="1" customWidth="1"/>
    <col min="9987" max="9987" width="47.453125" style="102" bestFit="1" customWidth="1"/>
    <col min="9988" max="9988" width="7.81640625" style="102" bestFit="1" customWidth="1"/>
    <col min="9989" max="9989" width="6.7265625" style="102" bestFit="1" customWidth="1"/>
    <col min="9990" max="9990" width="14" style="102" customWidth="1"/>
    <col min="9991" max="9993" width="9.1796875" style="102"/>
    <col min="9994" max="9994" width="7.54296875" style="102" bestFit="1" customWidth="1"/>
    <col min="9995" max="9997" width="7.54296875" style="102" customWidth="1"/>
    <col min="9998" max="9998" width="9.81640625" style="102" bestFit="1" customWidth="1"/>
    <col min="9999" max="9999" width="47.453125" style="102" bestFit="1" customWidth="1"/>
    <col min="10000" max="10000" width="10.26953125" style="102" bestFit="1" customWidth="1"/>
    <col min="10001" max="10001" width="10.54296875" style="102" bestFit="1" customWidth="1"/>
    <col min="10002" max="10002" width="7.54296875" style="102" bestFit="1" customWidth="1"/>
    <col min="10003" max="10240" width="9.1796875" style="102"/>
    <col min="10241" max="10241" width="13.54296875" style="102" bestFit="1" customWidth="1"/>
    <col min="10242" max="10242" width="7.453125" style="102" bestFit="1" customWidth="1"/>
    <col min="10243" max="10243" width="47.453125" style="102" bestFit="1" customWidth="1"/>
    <col min="10244" max="10244" width="7.81640625" style="102" bestFit="1" customWidth="1"/>
    <col min="10245" max="10245" width="6.7265625" style="102" bestFit="1" customWidth="1"/>
    <col min="10246" max="10246" width="14" style="102" customWidth="1"/>
    <col min="10247" max="10249" width="9.1796875" style="102"/>
    <col min="10250" max="10250" width="7.54296875" style="102" bestFit="1" customWidth="1"/>
    <col min="10251" max="10253" width="7.54296875" style="102" customWidth="1"/>
    <col min="10254" max="10254" width="9.81640625" style="102" bestFit="1" customWidth="1"/>
    <col min="10255" max="10255" width="47.453125" style="102" bestFit="1" customWidth="1"/>
    <col min="10256" max="10256" width="10.26953125" style="102" bestFit="1" customWidth="1"/>
    <col min="10257" max="10257" width="10.54296875" style="102" bestFit="1" customWidth="1"/>
    <col min="10258" max="10258" width="7.54296875" style="102" bestFit="1" customWidth="1"/>
    <col min="10259" max="10496" width="9.1796875" style="102"/>
    <col min="10497" max="10497" width="13.54296875" style="102" bestFit="1" customWidth="1"/>
    <col min="10498" max="10498" width="7.453125" style="102" bestFit="1" customWidth="1"/>
    <col min="10499" max="10499" width="47.453125" style="102" bestFit="1" customWidth="1"/>
    <col min="10500" max="10500" width="7.81640625" style="102" bestFit="1" customWidth="1"/>
    <col min="10501" max="10501" width="6.7265625" style="102" bestFit="1" customWidth="1"/>
    <col min="10502" max="10502" width="14" style="102" customWidth="1"/>
    <col min="10503" max="10505" width="9.1796875" style="102"/>
    <col min="10506" max="10506" width="7.54296875" style="102" bestFit="1" customWidth="1"/>
    <col min="10507" max="10509" width="7.54296875" style="102" customWidth="1"/>
    <col min="10510" max="10510" width="9.81640625" style="102" bestFit="1" customWidth="1"/>
    <col min="10511" max="10511" width="47.453125" style="102" bestFit="1" customWidth="1"/>
    <col min="10512" max="10512" width="10.26953125" style="102" bestFit="1" customWidth="1"/>
    <col min="10513" max="10513" width="10.54296875" style="102" bestFit="1" customWidth="1"/>
    <col min="10514" max="10514" width="7.54296875" style="102" bestFit="1" customWidth="1"/>
    <col min="10515" max="10752" width="9.1796875" style="102"/>
    <col min="10753" max="10753" width="13.54296875" style="102" bestFit="1" customWidth="1"/>
    <col min="10754" max="10754" width="7.453125" style="102" bestFit="1" customWidth="1"/>
    <col min="10755" max="10755" width="47.453125" style="102" bestFit="1" customWidth="1"/>
    <col min="10756" max="10756" width="7.81640625" style="102" bestFit="1" customWidth="1"/>
    <col min="10757" max="10757" width="6.7265625" style="102" bestFit="1" customWidth="1"/>
    <col min="10758" max="10758" width="14" style="102" customWidth="1"/>
    <col min="10759" max="10761" width="9.1796875" style="102"/>
    <col min="10762" max="10762" width="7.54296875" style="102" bestFit="1" customWidth="1"/>
    <col min="10763" max="10765" width="7.54296875" style="102" customWidth="1"/>
    <col min="10766" max="10766" width="9.81640625" style="102" bestFit="1" customWidth="1"/>
    <col min="10767" max="10767" width="47.453125" style="102" bestFit="1" customWidth="1"/>
    <col min="10768" max="10768" width="10.26953125" style="102" bestFit="1" customWidth="1"/>
    <col min="10769" max="10769" width="10.54296875" style="102" bestFit="1" customWidth="1"/>
    <col min="10770" max="10770" width="7.54296875" style="102" bestFit="1" customWidth="1"/>
    <col min="10771" max="11008" width="9.1796875" style="102"/>
    <col min="11009" max="11009" width="13.54296875" style="102" bestFit="1" customWidth="1"/>
    <col min="11010" max="11010" width="7.453125" style="102" bestFit="1" customWidth="1"/>
    <col min="11011" max="11011" width="47.453125" style="102" bestFit="1" customWidth="1"/>
    <col min="11012" max="11012" width="7.81640625" style="102" bestFit="1" customWidth="1"/>
    <col min="11013" max="11013" width="6.7265625" style="102" bestFit="1" customWidth="1"/>
    <col min="11014" max="11014" width="14" style="102" customWidth="1"/>
    <col min="11015" max="11017" width="9.1796875" style="102"/>
    <col min="11018" max="11018" width="7.54296875" style="102" bestFit="1" customWidth="1"/>
    <col min="11019" max="11021" width="7.54296875" style="102" customWidth="1"/>
    <col min="11022" max="11022" width="9.81640625" style="102" bestFit="1" customWidth="1"/>
    <col min="11023" max="11023" width="47.453125" style="102" bestFit="1" customWidth="1"/>
    <col min="11024" max="11024" width="10.26953125" style="102" bestFit="1" customWidth="1"/>
    <col min="11025" max="11025" width="10.54296875" style="102" bestFit="1" customWidth="1"/>
    <col min="11026" max="11026" width="7.54296875" style="102" bestFit="1" customWidth="1"/>
    <col min="11027" max="11264" width="9.1796875" style="102"/>
    <col min="11265" max="11265" width="13.54296875" style="102" bestFit="1" customWidth="1"/>
    <col min="11266" max="11266" width="7.453125" style="102" bestFit="1" customWidth="1"/>
    <col min="11267" max="11267" width="47.453125" style="102" bestFit="1" customWidth="1"/>
    <col min="11268" max="11268" width="7.81640625" style="102" bestFit="1" customWidth="1"/>
    <col min="11269" max="11269" width="6.7265625" style="102" bestFit="1" customWidth="1"/>
    <col min="11270" max="11270" width="14" style="102" customWidth="1"/>
    <col min="11271" max="11273" width="9.1796875" style="102"/>
    <col min="11274" max="11274" width="7.54296875" style="102" bestFit="1" customWidth="1"/>
    <col min="11275" max="11277" width="7.54296875" style="102" customWidth="1"/>
    <col min="11278" max="11278" width="9.81640625" style="102" bestFit="1" customWidth="1"/>
    <col min="11279" max="11279" width="47.453125" style="102" bestFit="1" customWidth="1"/>
    <col min="11280" max="11280" width="10.26953125" style="102" bestFit="1" customWidth="1"/>
    <col min="11281" max="11281" width="10.54296875" style="102" bestFit="1" customWidth="1"/>
    <col min="11282" max="11282" width="7.54296875" style="102" bestFit="1" customWidth="1"/>
    <col min="11283" max="11520" width="9.1796875" style="102"/>
    <col min="11521" max="11521" width="13.54296875" style="102" bestFit="1" customWidth="1"/>
    <col min="11522" max="11522" width="7.453125" style="102" bestFit="1" customWidth="1"/>
    <col min="11523" max="11523" width="47.453125" style="102" bestFit="1" customWidth="1"/>
    <col min="11524" max="11524" width="7.81640625" style="102" bestFit="1" customWidth="1"/>
    <col min="11525" max="11525" width="6.7265625" style="102" bestFit="1" customWidth="1"/>
    <col min="11526" max="11526" width="14" style="102" customWidth="1"/>
    <col min="11527" max="11529" width="9.1796875" style="102"/>
    <col min="11530" max="11530" width="7.54296875" style="102" bestFit="1" customWidth="1"/>
    <col min="11531" max="11533" width="7.54296875" style="102" customWidth="1"/>
    <col min="11534" max="11534" width="9.81640625" style="102" bestFit="1" customWidth="1"/>
    <col min="11535" max="11535" width="47.453125" style="102" bestFit="1" customWidth="1"/>
    <col min="11536" max="11536" width="10.26953125" style="102" bestFit="1" customWidth="1"/>
    <col min="11537" max="11537" width="10.54296875" style="102" bestFit="1" customWidth="1"/>
    <col min="11538" max="11538" width="7.54296875" style="102" bestFit="1" customWidth="1"/>
    <col min="11539" max="11776" width="9.1796875" style="102"/>
    <col min="11777" max="11777" width="13.54296875" style="102" bestFit="1" customWidth="1"/>
    <col min="11778" max="11778" width="7.453125" style="102" bestFit="1" customWidth="1"/>
    <col min="11779" max="11779" width="47.453125" style="102" bestFit="1" customWidth="1"/>
    <col min="11780" max="11780" width="7.81640625" style="102" bestFit="1" customWidth="1"/>
    <col min="11781" max="11781" width="6.7265625" style="102" bestFit="1" customWidth="1"/>
    <col min="11782" max="11782" width="14" style="102" customWidth="1"/>
    <col min="11783" max="11785" width="9.1796875" style="102"/>
    <col min="11786" max="11786" width="7.54296875" style="102" bestFit="1" customWidth="1"/>
    <col min="11787" max="11789" width="7.54296875" style="102" customWidth="1"/>
    <col min="11790" max="11790" width="9.81640625" style="102" bestFit="1" customWidth="1"/>
    <col min="11791" max="11791" width="47.453125" style="102" bestFit="1" customWidth="1"/>
    <col min="11792" max="11792" width="10.26953125" style="102" bestFit="1" customWidth="1"/>
    <col min="11793" max="11793" width="10.54296875" style="102" bestFit="1" customWidth="1"/>
    <col min="11794" max="11794" width="7.54296875" style="102" bestFit="1" customWidth="1"/>
    <col min="11795" max="12032" width="9.1796875" style="102"/>
    <col min="12033" max="12033" width="13.54296875" style="102" bestFit="1" customWidth="1"/>
    <col min="12034" max="12034" width="7.453125" style="102" bestFit="1" customWidth="1"/>
    <col min="12035" max="12035" width="47.453125" style="102" bestFit="1" customWidth="1"/>
    <col min="12036" max="12036" width="7.81640625" style="102" bestFit="1" customWidth="1"/>
    <col min="12037" max="12037" width="6.7265625" style="102" bestFit="1" customWidth="1"/>
    <col min="12038" max="12038" width="14" style="102" customWidth="1"/>
    <col min="12039" max="12041" width="9.1796875" style="102"/>
    <col min="12042" max="12042" width="7.54296875" style="102" bestFit="1" customWidth="1"/>
    <col min="12043" max="12045" width="7.54296875" style="102" customWidth="1"/>
    <col min="12046" max="12046" width="9.81640625" style="102" bestFit="1" customWidth="1"/>
    <col min="12047" max="12047" width="47.453125" style="102" bestFit="1" customWidth="1"/>
    <col min="12048" max="12048" width="10.26953125" style="102" bestFit="1" customWidth="1"/>
    <col min="12049" max="12049" width="10.54296875" style="102" bestFit="1" customWidth="1"/>
    <col min="12050" max="12050" width="7.54296875" style="102" bestFit="1" customWidth="1"/>
    <col min="12051" max="12288" width="9.1796875" style="102"/>
    <col min="12289" max="12289" width="13.54296875" style="102" bestFit="1" customWidth="1"/>
    <col min="12290" max="12290" width="7.453125" style="102" bestFit="1" customWidth="1"/>
    <col min="12291" max="12291" width="47.453125" style="102" bestFit="1" customWidth="1"/>
    <col min="12292" max="12292" width="7.81640625" style="102" bestFit="1" customWidth="1"/>
    <col min="12293" max="12293" width="6.7265625" style="102" bestFit="1" customWidth="1"/>
    <col min="12294" max="12294" width="14" style="102" customWidth="1"/>
    <col min="12295" max="12297" width="9.1796875" style="102"/>
    <col min="12298" max="12298" width="7.54296875" style="102" bestFit="1" customWidth="1"/>
    <col min="12299" max="12301" width="7.54296875" style="102" customWidth="1"/>
    <col min="12302" max="12302" width="9.81640625" style="102" bestFit="1" customWidth="1"/>
    <col min="12303" max="12303" width="47.453125" style="102" bestFit="1" customWidth="1"/>
    <col min="12304" max="12304" width="10.26953125" style="102" bestFit="1" customWidth="1"/>
    <col min="12305" max="12305" width="10.54296875" style="102" bestFit="1" customWidth="1"/>
    <col min="12306" max="12306" width="7.54296875" style="102" bestFit="1" customWidth="1"/>
    <col min="12307" max="12544" width="9.1796875" style="102"/>
    <col min="12545" max="12545" width="13.54296875" style="102" bestFit="1" customWidth="1"/>
    <col min="12546" max="12546" width="7.453125" style="102" bestFit="1" customWidth="1"/>
    <col min="12547" max="12547" width="47.453125" style="102" bestFit="1" customWidth="1"/>
    <col min="12548" max="12548" width="7.81640625" style="102" bestFit="1" customWidth="1"/>
    <col min="12549" max="12549" width="6.7265625" style="102" bestFit="1" customWidth="1"/>
    <col min="12550" max="12550" width="14" style="102" customWidth="1"/>
    <col min="12551" max="12553" width="9.1796875" style="102"/>
    <col min="12554" max="12554" width="7.54296875" style="102" bestFit="1" customWidth="1"/>
    <col min="12555" max="12557" width="7.54296875" style="102" customWidth="1"/>
    <col min="12558" max="12558" width="9.81640625" style="102" bestFit="1" customWidth="1"/>
    <col min="12559" max="12559" width="47.453125" style="102" bestFit="1" customWidth="1"/>
    <col min="12560" max="12560" width="10.26953125" style="102" bestFit="1" customWidth="1"/>
    <col min="12561" max="12561" width="10.54296875" style="102" bestFit="1" customWidth="1"/>
    <col min="12562" max="12562" width="7.54296875" style="102" bestFit="1" customWidth="1"/>
    <col min="12563" max="12800" width="9.1796875" style="102"/>
    <col min="12801" max="12801" width="13.54296875" style="102" bestFit="1" customWidth="1"/>
    <col min="12802" max="12802" width="7.453125" style="102" bestFit="1" customWidth="1"/>
    <col min="12803" max="12803" width="47.453125" style="102" bestFit="1" customWidth="1"/>
    <col min="12804" max="12804" width="7.81640625" style="102" bestFit="1" customWidth="1"/>
    <col min="12805" max="12805" width="6.7265625" style="102" bestFit="1" customWidth="1"/>
    <col min="12806" max="12806" width="14" style="102" customWidth="1"/>
    <col min="12807" max="12809" width="9.1796875" style="102"/>
    <col min="12810" max="12810" width="7.54296875" style="102" bestFit="1" customWidth="1"/>
    <col min="12811" max="12813" width="7.54296875" style="102" customWidth="1"/>
    <col min="12814" max="12814" width="9.81640625" style="102" bestFit="1" customWidth="1"/>
    <col min="12815" max="12815" width="47.453125" style="102" bestFit="1" customWidth="1"/>
    <col min="12816" max="12816" width="10.26953125" style="102" bestFit="1" customWidth="1"/>
    <col min="12817" max="12817" width="10.54296875" style="102" bestFit="1" customWidth="1"/>
    <col min="12818" max="12818" width="7.54296875" style="102" bestFit="1" customWidth="1"/>
    <col min="12819" max="13056" width="9.1796875" style="102"/>
    <col min="13057" max="13057" width="13.54296875" style="102" bestFit="1" customWidth="1"/>
    <col min="13058" max="13058" width="7.453125" style="102" bestFit="1" customWidth="1"/>
    <col min="13059" max="13059" width="47.453125" style="102" bestFit="1" customWidth="1"/>
    <col min="13060" max="13060" width="7.81640625" style="102" bestFit="1" customWidth="1"/>
    <col min="13061" max="13061" width="6.7265625" style="102" bestFit="1" customWidth="1"/>
    <col min="13062" max="13062" width="14" style="102" customWidth="1"/>
    <col min="13063" max="13065" width="9.1796875" style="102"/>
    <col min="13066" max="13066" width="7.54296875" style="102" bestFit="1" customWidth="1"/>
    <col min="13067" max="13069" width="7.54296875" style="102" customWidth="1"/>
    <col min="13070" max="13070" width="9.81640625" style="102" bestFit="1" customWidth="1"/>
    <col min="13071" max="13071" width="47.453125" style="102" bestFit="1" customWidth="1"/>
    <col min="13072" max="13072" width="10.26953125" style="102" bestFit="1" customWidth="1"/>
    <col min="13073" max="13073" width="10.54296875" style="102" bestFit="1" customWidth="1"/>
    <col min="13074" max="13074" width="7.54296875" style="102" bestFit="1" customWidth="1"/>
    <col min="13075" max="13312" width="9.1796875" style="102"/>
    <col min="13313" max="13313" width="13.54296875" style="102" bestFit="1" customWidth="1"/>
    <col min="13314" max="13314" width="7.453125" style="102" bestFit="1" customWidth="1"/>
    <col min="13315" max="13315" width="47.453125" style="102" bestFit="1" customWidth="1"/>
    <col min="13316" max="13316" width="7.81640625" style="102" bestFit="1" customWidth="1"/>
    <col min="13317" max="13317" width="6.7265625" style="102" bestFit="1" customWidth="1"/>
    <col min="13318" max="13318" width="14" style="102" customWidth="1"/>
    <col min="13319" max="13321" width="9.1796875" style="102"/>
    <col min="13322" max="13322" width="7.54296875" style="102" bestFit="1" customWidth="1"/>
    <col min="13323" max="13325" width="7.54296875" style="102" customWidth="1"/>
    <col min="13326" max="13326" width="9.81640625" style="102" bestFit="1" customWidth="1"/>
    <col min="13327" max="13327" width="47.453125" style="102" bestFit="1" customWidth="1"/>
    <col min="13328" max="13328" width="10.26953125" style="102" bestFit="1" customWidth="1"/>
    <col min="13329" max="13329" width="10.54296875" style="102" bestFit="1" customWidth="1"/>
    <col min="13330" max="13330" width="7.54296875" style="102" bestFit="1" customWidth="1"/>
    <col min="13331" max="13568" width="9.1796875" style="102"/>
    <col min="13569" max="13569" width="13.54296875" style="102" bestFit="1" customWidth="1"/>
    <col min="13570" max="13570" width="7.453125" style="102" bestFit="1" customWidth="1"/>
    <col min="13571" max="13571" width="47.453125" style="102" bestFit="1" customWidth="1"/>
    <col min="13572" max="13572" width="7.81640625" style="102" bestFit="1" customWidth="1"/>
    <col min="13573" max="13573" width="6.7265625" style="102" bestFit="1" customWidth="1"/>
    <col min="13574" max="13574" width="14" style="102" customWidth="1"/>
    <col min="13575" max="13577" width="9.1796875" style="102"/>
    <col min="13578" max="13578" width="7.54296875" style="102" bestFit="1" customWidth="1"/>
    <col min="13579" max="13581" width="7.54296875" style="102" customWidth="1"/>
    <col min="13582" max="13582" width="9.81640625" style="102" bestFit="1" customWidth="1"/>
    <col min="13583" max="13583" width="47.453125" style="102" bestFit="1" customWidth="1"/>
    <col min="13584" max="13584" width="10.26953125" style="102" bestFit="1" customWidth="1"/>
    <col min="13585" max="13585" width="10.54296875" style="102" bestFit="1" customWidth="1"/>
    <col min="13586" max="13586" width="7.54296875" style="102" bestFit="1" customWidth="1"/>
    <col min="13587" max="13824" width="9.1796875" style="102"/>
    <col min="13825" max="13825" width="13.54296875" style="102" bestFit="1" customWidth="1"/>
    <col min="13826" max="13826" width="7.453125" style="102" bestFit="1" customWidth="1"/>
    <col min="13827" max="13827" width="47.453125" style="102" bestFit="1" customWidth="1"/>
    <col min="13828" max="13828" width="7.81640625" style="102" bestFit="1" customWidth="1"/>
    <col min="13829" max="13829" width="6.7265625" style="102" bestFit="1" customWidth="1"/>
    <col min="13830" max="13830" width="14" style="102" customWidth="1"/>
    <col min="13831" max="13833" width="9.1796875" style="102"/>
    <col min="13834" max="13834" width="7.54296875" style="102" bestFit="1" customWidth="1"/>
    <col min="13835" max="13837" width="7.54296875" style="102" customWidth="1"/>
    <col min="13838" max="13838" width="9.81640625" style="102" bestFit="1" customWidth="1"/>
    <col min="13839" max="13839" width="47.453125" style="102" bestFit="1" customWidth="1"/>
    <col min="13840" max="13840" width="10.26953125" style="102" bestFit="1" customWidth="1"/>
    <col min="13841" max="13841" width="10.54296875" style="102" bestFit="1" customWidth="1"/>
    <col min="13842" max="13842" width="7.54296875" style="102" bestFit="1" customWidth="1"/>
    <col min="13843" max="14080" width="9.1796875" style="102"/>
    <col min="14081" max="14081" width="13.54296875" style="102" bestFit="1" customWidth="1"/>
    <col min="14082" max="14082" width="7.453125" style="102" bestFit="1" customWidth="1"/>
    <col min="14083" max="14083" width="47.453125" style="102" bestFit="1" customWidth="1"/>
    <col min="14084" max="14084" width="7.81640625" style="102" bestFit="1" customWidth="1"/>
    <col min="14085" max="14085" width="6.7265625" style="102" bestFit="1" customWidth="1"/>
    <col min="14086" max="14086" width="14" style="102" customWidth="1"/>
    <col min="14087" max="14089" width="9.1796875" style="102"/>
    <col min="14090" max="14090" width="7.54296875" style="102" bestFit="1" customWidth="1"/>
    <col min="14091" max="14093" width="7.54296875" style="102" customWidth="1"/>
    <col min="14094" max="14094" width="9.81640625" style="102" bestFit="1" customWidth="1"/>
    <col min="14095" max="14095" width="47.453125" style="102" bestFit="1" customWidth="1"/>
    <col min="14096" max="14096" width="10.26953125" style="102" bestFit="1" customWidth="1"/>
    <col min="14097" max="14097" width="10.54296875" style="102" bestFit="1" customWidth="1"/>
    <col min="14098" max="14098" width="7.54296875" style="102" bestFit="1" customWidth="1"/>
    <col min="14099" max="14336" width="9.1796875" style="102"/>
    <col min="14337" max="14337" width="13.54296875" style="102" bestFit="1" customWidth="1"/>
    <col min="14338" max="14338" width="7.453125" style="102" bestFit="1" customWidth="1"/>
    <col min="14339" max="14339" width="47.453125" style="102" bestFit="1" customWidth="1"/>
    <col min="14340" max="14340" width="7.81640625" style="102" bestFit="1" customWidth="1"/>
    <col min="14341" max="14341" width="6.7265625" style="102" bestFit="1" customWidth="1"/>
    <col min="14342" max="14342" width="14" style="102" customWidth="1"/>
    <col min="14343" max="14345" width="9.1796875" style="102"/>
    <col min="14346" max="14346" width="7.54296875" style="102" bestFit="1" customWidth="1"/>
    <col min="14347" max="14349" width="7.54296875" style="102" customWidth="1"/>
    <col min="14350" max="14350" width="9.81640625" style="102" bestFit="1" customWidth="1"/>
    <col min="14351" max="14351" width="47.453125" style="102" bestFit="1" customWidth="1"/>
    <col min="14352" max="14352" width="10.26953125" style="102" bestFit="1" customWidth="1"/>
    <col min="14353" max="14353" width="10.54296875" style="102" bestFit="1" customWidth="1"/>
    <col min="14354" max="14354" width="7.54296875" style="102" bestFit="1" customWidth="1"/>
    <col min="14355" max="14592" width="9.1796875" style="102"/>
    <col min="14593" max="14593" width="13.54296875" style="102" bestFit="1" customWidth="1"/>
    <col min="14594" max="14594" width="7.453125" style="102" bestFit="1" customWidth="1"/>
    <col min="14595" max="14595" width="47.453125" style="102" bestFit="1" customWidth="1"/>
    <col min="14596" max="14596" width="7.81640625" style="102" bestFit="1" customWidth="1"/>
    <col min="14597" max="14597" width="6.7265625" style="102" bestFit="1" customWidth="1"/>
    <col min="14598" max="14598" width="14" style="102" customWidth="1"/>
    <col min="14599" max="14601" width="9.1796875" style="102"/>
    <col min="14602" max="14602" width="7.54296875" style="102" bestFit="1" customWidth="1"/>
    <col min="14603" max="14605" width="7.54296875" style="102" customWidth="1"/>
    <col min="14606" max="14606" width="9.81640625" style="102" bestFit="1" customWidth="1"/>
    <col min="14607" max="14607" width="47.453125" style="102" bestFit="1" customWidth="1"/>
    <col min="14608" max="14608" width="10.26953125" style="102" bestFit="1" customWidth="1"/>
    <col min="14609" max="14609" width="10.54296875" style="102" bestFit="1" customWidth="1"/>
    <col min="14610" max="14610" width="7.54296875" style="102" bestFit="1" customWidth="1"/>
    <col min="14611" max="14848" width="9.1796875" style="102"/>
    <col min="14849" max="14849" width="13.54296875" style="102" bestFit="1" customWidth="1"/>
    <col min="14850" max="14850" width="7.453125" style="102" bestFit="1" customWidth="1"/>
    <col min="14851" max="14851" width="47.453125" style="102" bestFit="1" customWidth="1"/>
    <col min="14852" max="14852" width="7.81640625" style="102" bestFit="1" customWidth="1"/>
    <col min="14853" max="14853" width="6.7265625" style="102" bestFit="1" customWidth="1"/>
    <col min="14854" max="14854" width="14" style="102" customWidth="1"/>
    <col min="14855" max="14857" width="9.1796875" style="102"/>
    <col min="14858" max="14858" width="7.54296875" style="102" bestFit="1" customWidth="1"/>
    <col min="14859" max="14861" width="7.54296875" style="102" customWidth="1"/>
    <col min="14862" max="14862" width="9.81640625" style="102" bestFit="1" customWidth="1"/>
    <col min="14863" max="14863" width="47.453125" style="102" bestFit="1" customWidth="1"/>
    <col min="14864" max="14864" width="10.26953125" style="102" bestFit="1" customWidth="1"/>
    <col min="14865" max="14865" width="10.54296875" style="102" bestFit="1" customWidth="1"/>
    <col min="14866" max="14866" width="7.54296875" style="102" bestFit="1" customWidth="1"/>
    <col min="14867" max="15104" width="9.1796875" style="102"/>
    <col min="15105" max="15105" width="13.54296875" style="102" bestFit="1" customWidth="1"/>
    <col min="15106" max="15106" width="7.453125" style="102" bestFit="1" customWidth="1"/>
    <col min="15107" max="15107" width="47.453125" style="102" bestFit="1" customWidth="1"/>
    <col min="15108" max="15108" width="7.81640625" style="102" bestFit="1" customWidth="1"/>
    <col min="15109" max="15109" width="6.7265625" style="102" bestFit="1" customWidth="1"/>
    <col min="15110" max="15110" width="14" style="102" customWidth="1"/>
    <col min="15111" max="15113" width="9.1796875" style="102"/>
    <col min="15114" max="15114" width="7.54296875" style="102" bestFit="1" customWidth="1"/>
    <col min="15115" max="15117" width="7.54296875" style="102" customWidth="1"/>
    <col min="15118" max="15118" width="9.81640625" style="102" bestFit="1" customWidth="1"/>
    <col min="15119" max="15119" width="47.453125" style="102" bestFit="1" customWidth="1"/>
    <col min="15120" max="15120" width="10.26953125" style="102" bestFit="1" customWidth="1"/>
    <col min="15121" max="15121" width="10.54296875" style="102" bestFit="1" customWidth="1"/>
    <col min="15122" max="15122" width="7.54296875" style="102" bestFit="1" customWidth="1"/>
    <col min="15123" max="15360" width="9.1796875" style="102"/>
    <col min="15361" max="15361" width="13.54296875" style="102" bestFit="1" customWidth="1"/>
    <col min="15362" max="15362" width="7.453125" style="102" bestFit="1" customWidth="1"/>
    <col min="15363" max="15363" width="47.453125" style="102" bestFit="1" customWidth="1"/>
    <col min="15364" max="15364" width="7.81640625" style="102" bestFit="1" customWidth="1"/>
    <col min="15365" max="15365" width="6.7265625" style="102" bestFit="1" customWidth="1"/>
    <col min="15366" max="15366" width="14" style="102" customWidth="1"/>
    <col min="15367" max="15369" width="9.1796875" style="102"/>
    <col min="15370" max="15370" width="7.54296875" style="102" bestFit="1" customWidth="1"/>
    <col min="15371" max="15373" width="7.54296875" style="102" customWidth="1"/>
    <col min="15374" max="15374" width="9.81640625" style="102" bestFit="1" customWidth="1"/>
    <col min="15375" max="15375" width="47.453125" style="102" bestFit="1" customWidth="1"/>
    <col min="15376" max="15376" width="10.26953125" style="102" bestFit="1" customWidth="1"/>
    <col min="15377" max="15377" width="10.54296875" style="102" bestFit="1" customWidth="1"/>
    <col min="15378" max="15378" width="7.54296875" style="102" bestFit="1" customWidth="1"/>
    <col min="15379" max="15616" width="9.1796875" style="102"/>
    <col min="15617" max="15617" width="13.54296875" style="102" bestFit="1" customWidth="1"/>
    <col min="15618" max="15618" width="7.453125" style="102" bestFit="1" customWidth="1"/>
    <col min="15619" max="15619" width="47.453125" style="102" bestFit="1" customWidth="1"/>
    <col min="15620" max="15620" width="7.81640625" style="102" bestFit="1" customWidth="1"/>
    <col min="15621" max="15621" width="6.7265625" style="102" bestFit="1" customWidth="1"/>
    <col min="15622" max="15622" width="14" style="102" customWidth="1"/>
    <col min="15623" max="15625" width="9.1796875" style="102"/>
    <col min="15626" max="15626" width="7.54296875" style="102" bestFit="1" customWidth="1"/>
    <col min="15627" max="15629" width="7.54296875" style="102" customWidth="1"/>
    <col min="15630" max="15630" width="9.81640625" style="102" bestFit="1" customWidth="1"/>
    <col min="15631" max="15631" width="47.453125" style="102" bestFit="1" customWidth="1"/>
    <col min="15632" max="15632" width="10.26953125" style="102" bestFit="1" customWidth="1"/>
    <col min="15633" max="15633" width="10.54296875" style="102" bestFit="1" customWidth="1"/>
    <col min="15634" max="15634" width="7.54296875" style="102" bestFit="1" customWidth="1"/>
    <col min="15635" max="15872" width="9.1796875" style="102"/>
    <col min="15873" max="15873" width="13.54296875" style="102" bestFit="1" customWidth="1"/>
    <col min="15874" max="15874" width="7.453125" style="102" bestFit="1" customWidth="1"/>
    <col min="15875" max="15875" width="47.453125" style="102" bestFit="1" customWidth="1"/>
    <col min="15876" max="15876" width="7.81640625" style="102" bestFit="1" customWidth="1"/>
    <col min="15877" max="15877" width="6.7265625" style="102" bestFit="1" customWidth="1"/>
    <col min="15878" max="15878" width="14" style="102" customWidth="1"/>
    <col min="15879" max="15881" width="9.1796875" style="102"/>
    <col min="15882" max="15882" width="7.54296875" style="102" bestFit="1" customWidth="1"/>
    <col min="15883" max="15885" width="7.54296875" style="102" customWidth="1"/>
    <col min="15886" max="15886" width="9.81640625" style="102" bestFit="1" customWidth="1"/>
    <col min="15887" max="15887" width="47.453125" style="102" bestFit="1" customWidth="1"/>
    <col min="15888" max="15888" width="10.26953125" style="102" bestFit="1" customWidth="1"/>
    <col min="15889" max="15889" width="10.54296875" style="102" bestFit="1" customWidth="1"/>
    <col min="15890" max="15890" width="7.54296875" style="102" bestFit="1" customWidth="1"/>
    <col min="15891" max="16128" width="9.1796875" style="102"/>
    <col min="16129" max="16129" width="13.54296875" style="102" bestFit="1" customWidth="1"/>
    <col min="16130" max="16130" width="7.453125" style="102" bestFit="1" customWidth="1"/>
    <col min="16131" max="16131" width="47.453125" style="102" bestFit="1" customWidth="1"/>
    <col min="16132" max="16132" width="7.81640625" style="102" bestFit="1" customWidth="1"/>
    <col min="16133" max="16133" width="6.7265625" style="102" bestFit="1" customWidth="1"/>
    <col min="16134" max="16134" width="14" style="102" customWidth="1"/>
    <col min="16135" max="16137" width="9.1796875" style="102"/>
    <col min="16138" max="16138" width="7.54296875" style="102" bestFit="1" customWidth="1"/>
    <col min="16139" max="16141" width="7.54296875" style="102" customWidth="1"/>
    <col min="16142" max="16142" width="9.81640625" style="102" bestFit="1" customWidth="1"/>
    <col min="16143" max="16143" width="47.453125" style="102" bestFit="1" customWidth="1"/>
    <col min="16144" max="16144" width="10.26953125" style="102" bestFit="1" customWidth="1"/>
    <col min="16145" max="16145" width="10.54296875" style="102" bestFit="1" customWidth="1"/>
    <col min="16146" max="16146" width="7.54296875" style="102" bestFit="1" customWidth="1"/>
    <col min="16147" max="16384" width="9.1796875" style="102"/>
  </cols>
  <sheetData>
    <row r="1" spans="1:233" ht="12" customHeight="1"/>
    <row r="2" spans="1:233" ht="12" customHeight="1"/>
    <row r="3" spans="1:233" ht="24" customHeight="1"/>
    <row r="4" spans="1:233" ht="12" customHeight="1">
      <c r="A4" s="120" t="s">
        <v>282</v>
      </c>
      <c r="B4" s="179"/>
      <c r="C4" s="179"/>
      <c r="D4" s="179"/>
      <c r="E4" s="179"/>
      <c r="F4" s="179"/>
      <c r="G4" s="179"/>
      <c r="H4" s="179"/>
    </row>
    <row r="5" spans="1:233" ht="12.75" customHeight="1">
      <c r="A5" s="466" t="s">
        <v>106</v>
      </c>
      <c r="B5" s="466"/>
      <c r="C5" s="466"/>
      <c r="D5" s="104"/>
      <c r="E5" s="104"/>
      <c r="F5" s="104"/>
      <c r="G5" s="104"/>
      <c r="H5" s="104"/>
    </row>
    <row r="6" spans="1:233" s="147" customFormat="1" ht="12.75" customHeight="1">
      <c r="A6" s="178" t="s">
        <v>300</v>
      </c>
      <c r="B6" s="177"/>
      <c r="C6" s="176"/>
      <c r="D6" s="178"/>
      <c r="E6" s="177"/>
      <c r="F6" s="176"/>
      <c r="G6" s="178"/>
      <c r="H6" s="177"/>
      <c r="I6" s="320"/>
      <c r="J6" s="320"/>
      <c r="K6" s="320"/>
      <c r="L6" s="320"/>
      <c r="M6" s="320"/>
      <c r="N6" s="178"/>
      <c r="O6" s="148"/>
      <c r="P6" s="178"/>
      <c r="Q6" s="178"/>
      <c r="R6" s="178"/>
      <c r="S6" s="178"/>
      <c r="T6" s="178"/>
      <c r="U6" s="178"/>
      <c r="V6" s="178"/>
      <c r="W6" s="178"/>
      <c r="X6" s="148"/>
      <c r="Y6" s="148"/>
      <c r="Z6" s="468"/>
      <c r="AA6" s="468"/>
      <c r="AB6" s="468"/>
      <c r="AC6" s="468"/>
      <c r="AD6" s="468"/>
      <c r="AE6" s="468"/>
      <c r="AF6" s="468"/>
      <c r="AG6" s="468"/>
      <c r="AH6" s="468"/>
      <c r="AI6" s="468"/>
      <c r="AJ6" s="467"/>
      <c r="AK6" s="467"/>
      <c r="AL6" s="468"/>
      <c r="AM6" s="468"/>
      <c r="AN6" s="468"/>
      <c r="AO6" s="468"/>
      <c r="AP6" s="468"/>
      <c r="AQ6" s="468"/>
      <c r="AR6" s="468"/>
      <c r="AS6" s="468"/>
      <c r="AT6" s="468"/>
      <c r="AU6" s="468"/>
      <c r="AV6" s="467"/>
      <c r="AW6" s="467"/>
      <c r="AX6" s="468"/>
      <c r="AY6" s="468"/>
      <c r="AZ6" s="468"/>
      <c r="BA6" s="468"/>
      <c r="BB6" s="468"/>
      <c r="BC6" s="468"/>
      <c r="BD6" s="468"/>
      <c r="BE6" s="468"/>
      <c r="BF6" s="468"/>
      <c r="BG6" s="468"/>
      <c r="BH6" s="467"/>
      <c r="BI6" s="467"/>
      <c r="BJ6" s="468"/>
      <c r="BK6" s="468"/>
      <c r="BL6" s="468"/>
      <c r="BM6" s="468"/>
      <c r="BN6" s="468"/>
      <c r="BO6" s="468"/>
      <c r="BP6" s="468"/>
      <c r="BQ6" s="468"/>
      <c r="BR6" s="468"/>
      <c r="BS6" s="468"/>
      <c r="BT6" s="467"/>
      <c r="BU6" s="467"/>
      <c r="BV6" s="468"/>
      <c r="BW6" s="468"/>
      <c r="BX6" s="468"/>
      <c r="BY6" s="468"/>
      <c r="BZ6" s="468"/>
      <c r="CA6" s="468"/>
      <c r="CB6" s="468"/>
      <c r="CC6" s="468"/>
      <c r="CD6" s="468"/>
      <c r="CE6" s="468"/>
      <c r="CF6" s="467"/>
      <c r="CG6" s="467"/>
      <c r="CH6" s="468"/>
      <c r="CI6" s="468"/>
      <c r="CJ6" s="468"/>
      <c r="CK6" s="468"/>
      <c r="CL6" s="468"/>
      <c r="CM6" s="468"/>
      <c r="CN6" s="468"/>
      <c r="CO6" s="468"/>
      <c r="CP6" s="468"/>
      <c r="CQ6" s="468"/>
      <c r="CR6" s="467"/>
      <c r="CS6" s="467"/>
      <c r="CT6" s="468"/>
      <c r="CU6" s="468"/>
      <c r="CV6" s="468"/>
      <c r="CW6" s="468"/>
      <c r="CX6" s="468"/>
      <c r="CY6" s="468"/>
      <c r="CZ6" s="468"/>
      <c r="DA6" s="468"/>
      <c r="DB6" s="468"/>
      <c r="DC6" s="468"/>
      <c r="DD6" s="467"/>
      <c r="DE6" s="467"/>
      <c r="DF6" s="468"/>
      <c r="DG6" s="468"/>
      <c r="DH6" s="468"/>
      <c r="DI6" s="468"/>
      <c r="DJ6" s="468"/>
      <c r="DK6" s="468"/>
      <c r="DL6" s="468"/>
      <c r="DM6" s="468"/>
      <c r="DN6" s="468"/>
      <c r="DO6" s="468"/>
      <c r="DP6" s="467"/>
      <c r="DQ6" s="467"/>
      <c r="DR6" s="468"/>
      <c r="DS6" s="468"/>
      <c r="DT6" s="468"/>
      <c r="DU6" s="468"/>
      <c r="DV6" s="468"/>
      <c r="DW6" s="468"/>
      <c r="DX6" s="468"/>
      <c r="DY6" s="468"/>
      <c r="DZ6" s="468"/>
      <c r="EA6" s="468"/>
      <c r="EB6" s="467"/>
      <c r="EC6" s="467"/>
      <c r="ED6" s="468"/>
      <c r="EE6" s="468"/>
      <c r="EF6" s="468"/>
      <c r="EG6" s="468"/>
      <c r="EH6" s="468"/>
      <c r="EI6" s="468"/>
      <c r="EJ6" s="468"/>
      <c r="EK6" s="468"/>
      <c r="EL6" s="468"/>
      <c r="EM6" s="468"/>
      <c r="EN6" s="467"/>
      <c r="EO6" s="467"/>
      <c r="EP6" s="468"/>
      <c r="EQ6" s="468"/>
      <c r="ER6" s="468"/>
      <c r="ES6" s="468"/>
      <c r="ET6" s="468"/>
      <c r="EU6" s="468"/>
      <c r="EV6" s="468"/>
      <c r="EW6" s="468"/>
      <c r="EX6" s="468"/>
      <c r="EY6" s="468"/>
      <c r="EZ6" s="467"/>
      <c r="FA6" s="467"/>
      <c r="FB6" s="468"/>
      <c r="FC6" s="468"/>
      <c r="FD6" s="468"/>
      <c r="FE6" s="468"/>
      <c r="FF6" s="468"/>
      <c r="FG6" s="468"/>
      <c r="FH6" s="468"/>
      <c r="FI6" s="468"/>
      <c r="FJ6" s="468"/>
      <c r="FK6" s="468"/>
      <c r="FL6" s="467"/>
      <c r="FM6" s="467"/>
      <c r="FN6" s="468"/>
      <c r="FO6" s="468"/>
      <c r="FP6" s="468"/>
      <c r="FQ6" s="468"/>
      <c r="FR6" s="468"/>
      <c r="FS6" s="468"/>
      <c r="FT6" s="468"/>
      <c r="FU6" s="468"/>
      <c r="FV6" s="468"/>
      <c r="FW6" s="468"/>
      <c r="FX6" s="467"/>
      <c r="FY6" s="467"/>
      <c r="FZ6" s="468"/>
      <c r="GA6" s="468"/>
      <c r="GB6" s="468"/>
      <c r="GC6" s="468"/>
      <c r="GD6" s="468"/>
      <c r="GE6" s="468"/>
      <c r="GF6" s="468"/>
      <c r="GG6" s="468"/>
      <c r="GH6" s="468"/>
      <c r="GI6" s="468"/>
      <c r="GJ6" s="467"/>
      <c r="GK6" s="467"/>
      <c r="GL6" s="468"/>
      <c r="GM6" s="468"/>
      <c r="GN6" s="468"/>
      <c r="GO6" s="468"/>
      <c r="GP6" s="468"/>
      <c r="GQ6" s="468"/>
      <c r="GR6" s="468"/>
      <c r="GS6" s="468"/>
      <c r="GT6" s="468"/>
      <c r="GU6" s="468"/>
      <c r="GV6" s="467"/>
      <c r="GW6" s="467"/>
      <c r="GX6" s="468"/>
      <c r="GY6" s="468"/>
      <c r="GZ6" s="468"/>
      <c r="HA6" s="468"/>
      <c r="HB6" s="468"/>
      <c r="HC6" s="468"/>
      <c r="HD6" s="468"/>
      <c r="HE6" s="468"/>
      <c r="HF6" s="468"/>
      <c r="HG6" s="468"/>
      <c r="HH6" s="467"/>
      <c r="HI6" s="467"/>
      <c r="HJ6" s="468"/>
      <c r="HK6" s="468"/>
      <c r="HL6" s="468"/>
      <c r="HM6" s="468"/>
      <c r="HN6" s="468"/>
      <c r="HO6" s="468"/>
      <c r="HP6" s="468"/>
      <c r="HQ6" s="468"/>
      <c r="HR6" s="468"/>
      <c r="HS6" s="468"/>
      <c r="HT6" s="467"/>
      <c r="HU6" s="467"/>
      <c r="HV6" s="468"/>
      <c r="HW6" s="468"/>
      <c r="HX6" s="468"/>
      <c r="HY6" s="468"/>
    </row>
    <row r="7" spans="1:233" s="146" customFormat="1" ht="6" customHeight="1">
      <c r="A7" s="175"/>
      <c r="B7" s="174"/>
      <c r="C7" s="174"/>
      <c r="D7" s="174"/>
      <c r="E7" s="174"/>
      <c r="F7" s="137"/>
      <c r="G7" s="173"/>
      <c r="H7" s="173"/>
      <c r="I7" s="154"/>
    </row>
    <row r="8" spans="1:233" s="169" customFormat="1" ht="12.75" customHeight="1">
      <c r="A8" s="172" t="s">
        <v>273</v>
      </c>
      <c r="B8" s="172" t="s">
        <v>108</v>
      </c>
      <c r="C8" s="172" t="s">
        <v>109</v>
      </c>
      <c r="D8" s="172" t="s">
        <v>110</v>
      </c>
      <c r="E8" s="172" t="s">
        <v>111</v>
      </c>
      <c r="F8" s="170"/>
      <c r="J8" s="370"/>
      <c r="K8" s="370"/>
      <c r="L8" s="370"/>
      <c r="M8" s="370"/>
      <c r="N8" s="371"/>
      <c r="O8" s="370"/>
      <c r="P8" s="371"/>
      <c r="Q8" s="371"/>
      <c r="R8" s="370"/>
    </row>
    <row r="9" spans="1:233" s="169" customFormat="1" ht="3" customHeight="1">
      <c r="A9" s="171"/>
      <c r="B9" s="171"/>
      <c r="C9" s="171"/>
      <c r="D9" s="171"/>
      <c r="E9" s="171"/>
      <c r="F9" s="170"/>
    </row>
    <row r="10" spans="1:233" s="165" customFormat="1" ht="9.5">
      <c r="A10" s="372" t="s">
        <v>385</v>
      </c>
      <c r="B10" s="166">
        <v>3.3</v>
      </c>
      <c r="C10" s="165" t="s">
        <v>267</v>
      </c>
      <c r="D10" s="166">
        <v>12.7498</v>
      </c>
      <c r="E10" s="166">
        <v>41.9818</v>
      </c>
      <c r="J10" s="370"/>
      <c r="K10" s="370"/>
      <c r="L10" s="370"/>
      <c r="M10" s="370"/>
      <c r="N10" s="373"/>
      <c r="O10" s="370"/>
      <c r="P10" s="371"/>
      <c r="Q10" s="371"/>
      <c r="R10" s="370"/>
    </row>
    <row r="11" spans="1:233" s="165" customFormat="1" ht="9.5">
      <c r="A11" s="372" t="s">
        <v>386</v>
      </c>
      <c r="B11" s="166">
        <v>3</v>
      </c>
      <c r="C11" s="165" t="s">
        <v>113</v>
      </c>
      <c r="D11" s="166">
        <v>14.8813</v>
      </c>
      <c r="E11" s="166">
        <v>38.814300000000003</v>
      </c>
      <c r="J11" s="370"/>
      <c r="K11" s="370"/>
      <c r="L11" s="370"/>
      <c r="M11" s="370"/>
      <c r="N11" s="373"/>
      <c r="O11" s="370"/>
      <c r="P11" s="371"/>
      <c r="Q11" s="371"/>
      <c r="R11" s="370"/>
    </row>
    <row r="12" spans="1:233" s="165" customFormat="1" ht="9.5">
      <c r="A12" s="372" t="s">
        <v>386</v>
      </c>
      <c r="B12" s="166">
        <v>3.6</v>
      </c>
      <c r="C12" s="165" t="s">
        <v>387</v>
      </c>
      <c r="D12" s="166">
        <v>13.954800000000001</v>
      </c>
      <c r="E12" s="166">
        <v>41.433</v>
      </c>
      <c r="J12" s="370"/>
      <c r="K12" s="370"/>
      <c r="L12" s="370"/>
      <c r="M12" s="370"/>
      <c r="N12" s="373"/>
      <c r="O12" s="370"/>
      <c r="P12" s="371"/>
      <c r="Q12" s="371"/>
      <c r="R12" s="370"/>
    </row>
    <row r="13" spans="1:233" s="165" customFormat="1" ht="9.5">
      <c r="A13" s="372" t="s">
        <v>388</v>
      </c>
      <c r="B13" s="166">
        <v>3.1</v>
      </c>
      <c r="C13" s="165" t="s">
        <v>389</v>
      </c>
      <c r="D13" s="166">
        <v>12.3352</v>
      </c>
      <c r="E13" s="166">
        <v>44.119700000000002</v>
      </c>
      <c r="J13" s="370"/>
      <c r="K13" s="370"/>
      <c r="L13" s="370"/>
      <c r="M13" s="370"/>
      <c r="N13" s="373"/>
      <c r="O13" s="370"/>
      <c r="P13" s="371"/>
      <c r="Q13" s="371"/>
      <c r="R13" s="370"/>
    </row>
    <row r="14" spans="1:233" s="165" customFormat="1" ht="9.5">
      <c r="A14" s="372" t="s">
        <v>388</v>
      </c>
      <c r="B14" s="166">
        <v>3.3</v>
      </c>
      <c r="C14" s="165" t="s">
        <v>266</v>
      </c>
      <c r="D14" s="166">
        <v>13.2773</v>
      </c>
      <c r="E14" s="166">
        <v>43.926200000000001</v>
      </c>
      <c r="J14" s="370"/>
      <c r="K14" s="370"/>
      <c r="L14" s="370"/>
      <c r="M14" s="370"/>
      <c r="N14" s="373"/>
      <c r="O14" s="370"/>
      <c r="P14" s="371"/>
      <c r="Q14" s="371"/>
      <c r="R14" s="370"/>
    </row>
    <row r="15" spans="1:233" s="165" customFormat="1" ht="9.5">
      <c r="A15" s="372" t="s">
        <v>388</v>
      </c>
      <c r="B15" s="166">
        <v>3.5</v>
      </c>
      <c r="C15" s="165" t="s">
        <v>266</v>
      </c>
      <c r="D15" s="166">
        <v>13.275</v>
      </c>
      <c r="E15" s="166">
        <v>43.939</v>
      </c>
      <c r="J15" s="370"/>
      <c r="K15" s="370"/>
      <c r="L15" s="370"/>
      <c r="M15" s="370"/>
      <c r="N15" s="373"/>
      <c r="O15" s="370"/>
      <c r="P15" s="371"/>
      <c r="Q15" s="371"/>
      <c r="R15" s="370"/>
    </row>
    <row r="16" spans="1:233" s="165" customFormat="1" ht="9.5">
      <c r="A16" s="372" t="s">
        <v>390</v>
      </c>
      <c r="B16" s="166">
        <v>3</v>
      </c>
      <c r="C16" s="165" t="s">
        <v>266</v>
      </c>
      <c r="D16" s="166">
        <v>13.4253</v>
      </c>
      <c r="E16" s="166">
        <v>44.068300000000001</v>
      </c>
      <c r="J16" s="370"/>
      <c r="K16" s="370"/>
      <c r="L16" s="370"/>
      <c r="M16" s="370"/>
      <c r="N16" s="373"/>
      <c r="O16" s="370"/>
      <c r="P16" s="371"/>
      <c r="Q16" s="371"/>
      <c r="R16" s="370"/>
    </row>
    <row r="17" spans="1:18" s="165" customFormat="1" ht="9.5">
      <c r="A17" s="372" t="s">
        <v>391</v>
      </c>
      <c r="B17" s="166">
        <v>3.6</v>
      </c>
      <c r="C17" s="165" t="s">
        <v>266</v>
      </c>
      <c r="D17" s="166">
        <v>13.2668</v>
      </c>
      <c r="E17" s="166">
        <v>43.911700000000003</v>
      </c>
      <c r="J17" s="370"/>
      <c r="K17" s="370"/>
      <c r="L17" s="370"/>
      <c r="M17" s="370"/>
      <c r="N17" s="373"/>
      <c r="O17" s="370"/>
      <c r="P17" s="371"/>
      <c r="Q17" s="371"/>
      <c r="R17" s="370"/>
    </row>
    <row r="18" spans="1:18" s="165" customFormat="1" ht="9.5">
      <c r="A18" s="372" t="s">
        <v>392</v>
      </c>
      <c r="B18" s="166">
        <v>3.1</v>
      </c>
      <c r="C18" s="165" t="s">
        <v>393</v>
      </c>
      <c r="D18" s="166">
        <v>15.1403</v>
      </c>
      <c r="E18" s="166">
        <v>40.136699999999998</v>
      </c>
      <c r="J18" s="370"/>
      <c r="K18" s="370"/>
      <c r="L18" s="370"/>
      <c r="M18" s="370"/>
      <c r="N18" s="373"/>
      <c r="O18" s="370"/>
      <c r="P18" s="371"/>
      <c r="Q18" s="371"/>
      <c r="R18" s="370"/>
    </row>
    <row r="19" spans="1:18" s="165" customFormat="1" ht="9.5">
      <c r="A19" s="372" t="s">
        <v>394</v>
      </c>
      <c r="B19" s="166">
        <v>3.2</v>
      </c>
      <c r="C19" s="165" t="s">
        <v>115</v>
      </c>
      <c r="D19" s="166">
        <v>13.3682</v>
      </c>
      <c r="E19" s="166">
        <v>43.934800000000003</v>
      </c>
      <c r="J19" s="370"/>
      <c r="K19" s="370"/>
      <c r="L19" s="370"/>
      <c r="M19" s="370"/>
      <c r="N19" s="373"/>
      <c r="O19" s="370"/>
      <c r="P19" s="371"/>
      <c r="Q19" s="371"/>
      <c r="R19" s="370"/>
    </row>
    <row r="20" spans="1:18" s="165" customFormat="1" ht="9.5">
      <c r="A20" s="372" t="s">
        <v>395</v>
      </c>
      <c r="B20" s="166">
        <v>3</v>
      </c>
      <c r="C20" s="165" t="s">
        <v>396</v>
      </c>
      <c r="D20" s="166">
        <v>12.914199999999999</v>
      </c>
      <c r="E20" s="166">
        <v>43.744999999999997</v>
      </c>
      <c r="J20" s="370"/>
      <c r="K20" s="370"/>
      <c r="L20" s="370"/>
      <c r="M20" s="370"/>
      <c r="N20" s="373"/>
      <c r="O20" s="370"/>
      <c r="P20" s="371"/>
      <c r="Q20" s="371"/>
      <c r="R20" s="370"/>
    </row>
    <row r="21" spans="1:18" s="165" customFormat="1" ht="9.5">
      <c r="A21" s="372" t="s">
        <v>395</v>
      </c>
      <c r="B21" s="166">
        <v>3.1</v>
      </c>
      <c r="C21" s="165" t="s">
        <v>397</v>
      </c>
      <c r="D21" s="166">
        <v>13.319800000000001</v>
      </c>
      <c r="E21" s="166">
        <v>43.083199999999998</v>
      </c>
      <c r="J21" s="370"/>
      <c r="K21" s="370"/>
      <c r="L21" s="370"/>
      <c r="M21" s="370"/>
      <c r="N21" s="373"/>
      <c r="O21" s="370"/>
      <c r="P21" s="371"/>
      <c r="Q21" s="371"/>
      <c r="R21" s="370"/>
    </row>
    <row r="22" spans="1:18" s="165" customFormat="1" ht="9.5">
      <c r="A22" s="372" t="s">
        <v>395</v>
      </c>
      <c r="B22" s="166">
        <v>3.2</v>
      </c>
      <c r="C22" s="165" t="s">
        <v>398</v>
      </c>
      <c r="D22" s="166">
        <v>12.7193</v>
      </c>
      <c r="E22" s="166">
        <v>41.905799999999999</v>
      </c>
      <c r="J22" s="370"/>
      <c r="K22" s="370"/>
      <c r="L22" s="370"/>
      <c r="M22" s="370"/>
      <c r="N22" s="373"/>
      <c r="O22" s="370"/>
      <c r="P22" s="371"/>
      <c r="Q22" s="371"/>
      <c r="R22" s="370"/>
    </row>
    <row r="23" spans="1:18" s="165" customFormat="1" ht="9.5">
      <c r="A23" s="372" t="s">
        <v>395</v>
      </c>
      <c r="B23" s="166">
        <v>3.5</v>
      </c>
      <c r="C23" s="165" t="s">
        <v>399</v>
      </c>
      <c r="D23" s="166">
        <v>12.339499999999999</v>
      </c>
      <c r="E23" s="166">
        <v>44.172800000000002</v>
      </c>
      <c r="J23" s="370"/>
      <c r="K23" s="370"/>
      <c r="L23" s="370"/>
      <c r="M23" s="370"/>
      <c r="N23" s="373"/>
      <c r="O23" s="370"/>
      <c r="P23" s="371"/>
      <c r="Q23" s="371"/>
      <c r="R23" s="370"/>
    </row>
    <row r="24" spans="1:18" s="165" customFormat="1" ht="9.5">
      <c r="A24" s="372" t="s">
        <v>400</v>
      </c>
      <c r="B24" s="166">
        <v>3</v>
      </c>
      <c r="C24" s="165" t="s">
        <v>113</v>
      </c>
      <c r="D24" s="166">
        <v>15.283300000000001</v>
      </c>
      <c r="E24" s="166">
        <v>39.251199999999997</v>
      </c>
      <c r="J24" s="370"/>
      <c r="K24" s="370"/>
      <c r="L24" s="370"/>
      <c r="M24" s="370"/>
      <c r="N24" s="373"/>
      <c r="O24" s="370"/>
      <c r="P24" s="371"/>
      <c r="Q24" s="371"/>
      <c r="R24" s="370"/>
    </row>
    <row r="25" spans="1:18" s="165" customFormat="1" ht="9.5">
      <c r="A25" s="372" t="s">
        <v>401</v>
      </c>
      <c r="B25" s="166">
        <v>3</v>
      </c>
      <c r="C25" s="165" t="s">
        <v>266</v>
      </c>
      <c r="D25" s="166">
        <v>13.305199999999999</v>
      </c>
      <c r="E25" s="166">
        <v>43.968200000000003</v>
      </c>
      <c r="J25" s="370"/>
      <c r="K25" s="370"/>
      <c r="L25" s="370"/>
      <c r="M25" s="370"/>
      <c r="N25" s="373"/>
      <c r="O25" s="370"/>
      <c r="P25" s="371"/>
      <c r="Q25" s="371"/>
      <c r="R25" s="370"/>
    </row>
    <row r="26" spans="1:18" s="165" customFormat="1" ht="9.5">
      <c r="A26" s="372" t="s">
        <v>402</v>
      </c>
      <c r="B26" s="166">
        <v>3</v>
      </c>
      <c r="C26" s="165" t="s">
        <v>268</v>
      </c>
      <c r="D26" s="166">
        <v>15.647</v>
      </c>
      <c r="E26" s="166">
        <v>42.160299999999999</v>
      </c>
      <c r="J26" s="370"/>
      <c r="K26" s="370"/>
      <c r="L26" s="370"/>
      <c r="M26" s="370"/>
      <c r="N26" s="373"/>
      <c r="O26" s="370"/>
      <c r="P26" s="371"/>
      <c r="Q26" s="371"/>
      <c r="R26" s="370"/>
    </row>
    <row r="27" spans="1:18" s="165" customFormat="1" ht="9.5">
      <c r="A27" s="372" t="s">
        <v>402</v>
      </c>
      <c r="B27" s="166">
        <v>3.2</v>
      </c>
      <c r="C27" s="165" t="s">
        <v>399</v>
      </c>
      <c r="D27" s="166">
        <v>12.3467</v>
      </c>
      <c r="E27" s="166">
        <v>44.173200000000001</v>
      </c>
      <c r="J27" s="370"/>
      <c r="K27" s="370"/>
      <c r="L27" s="370"/>
      <c r="M27" s="370"/>
      <c r="N27" s="373"/>
      <c r="O27" s="370"/>
      <c r="P27" s="371"/>
      <c r="Q27" s="371"/>
      <c r="R27" s="370"/>
    </row>
    <row r="28" spans="1:18" s="165" customFormat="1" ht="9.5">
      <c r="A28" s="372" t="s">
        <v>402</v>
      </c>
      <c r="B28" s="166">
        <v>3.5</v>
      </c>
      <c r="C28" s="165" t="s">
        <v>403</v>
      </c>
      <c r="D28" s="166">
        <v>12.340299999999999</v>
      </c>
      <c r="E28" s="166">
        <v>44.186700000000002</v>
      </c>
      <c r="J28" s="370"/>
      <c r="K28" s="370"/>
      <c r="L28" s="370"/>
      <c r="M28" s="370"/>
      <c r="N28" s="373"/>
      <c r="O28" s="370"/>
      <c r="P28" s="371"/>
      <c r="Q28" s="371"/>
      <c r="R28" s="370"/>
    </row>
    <row r="29" spans="1:18" s="165" customFormat="1" ht="9.5">
      <c r="A29" s="372" t="s">
        <v>402</v>
      </c>
      <c r="B29" s="166">
        <v>4</v>
      </c>
      <c r="C29" s="165" t="s">
        <v>404</v>
      </c>
      <c r="D29" s="166">
        <v>12.337199999999999</v>
      </c>
      <c r="E29" s="166">
        <v>44.172699999999999</v>
      </c>
      <c r="J29" s="370"/>
      <c r="K29" s="370"/>
      <c r="L29" s="370"/>
      <c r="M29" s="370"/>
      <c r="N29" s="373"/>
      <c r="O29" s="370"/>
      <c r="P29" s="371"/>
      <c r="Q29" s="371"/>
      <c r="R29" s="370"/>
    </row>
    <row r="30" spans="1:18" s="165" customFormat="1" ht="9.5">
      <c r="A30" s="372" t="s">
        <v>405</v>
      </c>
      <c r="B30" s="166">
        <v>3</v>
      </c>
      <c r="C30" s="165" t="s">
        <v>406</v>
      </c>
      <c r="D30" s="166">
        <v>12.3363</v>
      </c>
      <c r="E30" s="166">
        <v>44.1693</v>
      </c>
      <c r="J30" s="370"/>
      <c r="K30" s="370"/>
      <c r="L30" s="370"/>
      <c r="M30" s="370"/>
      <c r="N30" s="373"/>
      <c r="O30" s="370"/>
      <c r="P30" s="371"/>
      <c r="Q30" s="371"/>
      <c r="R30" s="370"/>
    </row>
    <row r="31" spans="1:18" s="165" customFormat="1" ht="9.5">
      <c r="A31" s="372" t="s">
        <v>405</v>
      </c>
      <c r="B31" s="166">
        <v>3.7</v>
      </c>
      <c r="C31" s="165" t="s">
        <v>399</v>
      </c>
      <c r="D31" s="166">
        <v>12.3423</v>
      </c>
      <c r="E31" s="166">
        <v>44.171700000000001</v>
      </c>
      <c r="J31" s="370"/>
      <c r="K31" s="370"/>
      <c r="L31" s="370"/>
      <c r="M31" s="370"/>
      <c r="N31" s="373"/>
      <c r="O31" s="370"/>
      <c r="P31" s="371"/>
      <c r="Q31" s="371"/>
      <c r="R31" s="370"/>
    </row>
    <row r="32" spans="1:18" s="165" customFormat="1" ht="9.5">
      <c r="A32" s="372" t="s">
        <v>405</v>
      </c>
      <c r="B32" s="166">
        <v>4.0999999999999996</v>
      </c>
      <c r="C32" s="165" t="s">
        <v>407</v>
      </c>
      <c r="D32" s="166">
        <v>12.335699999999999</v>
      </c>
      <c r="E32" s="166">
        <v>44.171500000000002</v>
      </c>
      <c r="J32" s="370"/>
      <c r="K32" s="370"/>
      <c r="L32" s="370"/>
      <c r="M32" s="370"/>
      <c r="N32" s="373"/>
      <c r="O32" s="370"/>
      <c r="P32" s="371"/>
      <c r="Q32" s="371"/>
      <c r="R32" s="370"/>
    </row>
    <row r="33" spans="1:18" s="165" customFormat="1" ht="9.5">
      <c r="A33" s="372" t="s">
        <v>408</v>
      </c>
      <c r="B33" s="166">
        <v>3.2</v>
      </c>
      <c r="C33" s="165" t="s">
        <v>113</v>
      </c>
      <c r="D33" s="166">
        <v>15.3665</v>
      </c>
      <c r="E33" s="166">
        <v>39.411299999999997</v>
      </c>
      <c r="J33" s="370"/>
      <c r="K33" s="370"/>
      <c r="L33" s="370"/>
      <c r="M33" s="370"/>
      <c r="N33" s="373"/>
      <c r="O33" s="370"/>
      <c r="P33" s="371"/>
      <c r="Q33" s="371"/>
      <c r="R33" s="370"/>
    </row>
    <row r="34" spans="1:18" s="165" customFormat="1" ht="9.5">
      <c r="A34" s="372" t="s">
        <v>409</v>
      </c>
      <c r="B34" s="166">
        <v>3.1</v>
      </c>
      <c r="C34" s="165" t="s">
        <v>266</v>
      </c>
      <c r="D34" s="166">
        <v>13.290699999999999</v>
      </c>
      <c r="E34" s="166">
        <v>43.958300000000001</v>
      </c>
      <c r="J34" s="370"/>
      <c r="K34" s="370"/>
      <c r="L34" s="370"/>
      <c r="M34" s="370"/>
      <c r="N34" s="373"/>
      <c r="O34" s="370"/>
      <c r="P34" s="371"/>
      <c r="Q34" s="371"/>
      <c r="R34" s="370"/>
    </row>
    <row r="35" spans="1:18" s="165" customFormat="1" ht="9.5">
      <c r="A35" s="372" t="s">
        <v>409</v>
      </c>
      <c r="B35" s="166">
        <v>3.2</v>
      </c>
      <c r="C35" s="165" t="s">
        <v>266</v>
      </c>
      <c r="D35" s="166">
        <v>13.322699999999999</v>
      </c>
      <c r="E35" s="166">
        <v>43.982300000000002</v>
      </c>
      <c r="J35" s="370"/>
      <c r="K35" s="370"/>
      <c r="L35" s="370"/>
      <c r="M35" s="370"/>
      <c r="N35" s="373"/>
      <c r="O35" s="370"/>
      <c r="P35" s="371"/>
      <c r="Q35" s="371"/>
      <c r="R35" s="370"/>
    </row>
    <row r="36" spans="1:18" s="165" customFormat="1" ht="9.5">
      <c r="A36" s="372" t="s">
        <v>410</v>
      </c>
      <c r="B36" s="166">
        <v>3</v>
      </c>
      <c r="C36" s="165" t="s">
        <v>272</v>
      </c>
      <c r="D36" s="166">
        <v>14.110167000000001</v>
      </c>
      <c r="E36" s="166">
        <v>40.800167000000002</v>
      </c>
      <c r="J36" s="370"/>
      <c r="K36" s="370"/>
      <c r="L36" s="370"/>
      <c r="M36" s="370"/>
      <c r="N36" s="373"/>
      <c r="O36" s="370"/>
      <c r="P36" s="371"/>
      <c r="Q36" s="371"/>
      <c r="R36" s="370"/>
    </row>
    <row r="37" spans="1:18" s="165" customFormat="1" ht="9.5">
      <c r="A37" s="372" t="s">
        <v>410</v>
      </c>
      <c r="B37" s="166">
        <v>3.8</v>
      </c>
      <c r="C37" s="165" t="s">
        <v>271</v>
      </c>
      <c r="D37" s="166">
        <v>14.743</v>
      </c>
      <c r="E37" s="166">
        <v>37.71</v>
      </c>
      <c r="J37" s="370"/>
      <c r="K37" s="370"/>
      <c r="L37" s="370"/>
      <c r="M37" s="370"/>
      <c r="N37" s="373"/>
      <c r="O37" s="370"/>
      <c r="P37" s="371"/>
      <c r="Q37" s="371"/>
      <c r="R37" s="370"/>
    </row>
    <row r="38" spans="1:18" s="165" customFormat="1" ht="9.5">
      <c r="A38" s="372" t="s">
        <v>411</v>
      </c>
      <c r="B38" s="166">
        <v>3.7</v>
      </c>
      <c r="C38" s="165" t="s">
        <v>412</v>
      </c>
      <c r="D38" s="166">
        <v>11.324199999999999</v>
      </c>
      <c r="E38" s="166">
        <v>43.3095</v>
      </c>
      <c r="J38" s="370"/>
      <c r="K38" s="370"/>
      <c r="L38" s="370"/>
      <c r="M38" s="370"/>
      <c r="N38" s="373"/>
      <c r="O38" s="370"/>
      <c r="P38" s="371"/>
      <c r="Q38" s="371"/>
      <c r="R38" s="370"/>
    </row>
    <row r="39" spans="1:18" s="165" customFormat="1" ht="9.5">
      <c r="A39" s="372" t="s">
        <v>413</v>
      </c>
      <c r="B39" s="166">
        <v>4.0999999999999996</v>
      </c>
      <c r="C39" s="165" t="s">
        <v>113</v>
      </c>
      <c r="D39" s="166">
        <v>14.153700000000001</v>
      </c>
      <c r="E39" s="166">
        <v>38.658000000000001</v>
      </c>
      <c r="J39" s="370"/>
      <c r="K39" s="370"/>
      <c r="L39" s="370"/>
      <c r="M39" s="370"/>
      <c r="N39" s="373"/>
      <c r="O39" s="370"/>
      <c r="P39" s="371"/>
      <c r="Q39" s="371"/>
      <c r="R39" s="370"/>
    </row>
    <row r="40" spans="1:18" s="165" customFormat="1" ht="9.5">
      <c r="A40" s="372" t="s">
        <v>414</v>
      </c>
      <c r="B40" s="166">
        <v>3</v>
      </c>
      <c r="C40" s="165" t="s">
        <v>268</v>
      </c>
      <c r="D40" s="166">
        <v>15.3842</v>
      </c>
      <c r="E40" s="166">
        <v>42.113</v>
      </c>
      <c r="J40" s="370"/>
      <c r="K40" s="370"/>
      <c r="L40" s="370"/>
      <c r="M40" s="370"/>
      <c r="N40" s="373"/>
      <c r="O40" s="370"/>
      <c r="P40" s="371"/>
      <c r="Q40" s="371"/>
      <c r="R40" s="370"/>
    </row>
    <row r="41" spans="1:18" s="165" customFormat="1" ht="9.5">
      <c r="A41" s="372" t="s">
        <v>414</v>
      </c>
      <c r="B41" s="166">
        <v>3.6</v>
      </c>
      <c r="C41" s="165" t="s">
        <v>415</v>
      </c>
      <c r="D41" s="166">
        <v>13.3392</v>
      </c>
      <c r="E41" s="166">
        <v>43.279800000000002</v>
      </c>
      <c r="J41" s="370"/>
      <c r="K41" s="370"/>
      <c r="L41" s="370"/>
      <c r="M41" s="370"/>
      <c r="N41" s="373"/>
      <c r="O41" s="370"/>
      <c r="P41" s="371"/>
      <c r="Q41" s="371"/>
      <c r="R41" s="370"/>
    </row>
    <row r="42" spans="1:18" s="165" customFormat="1" ht="9.5">
      <c r="A42" s="372" t="s">
        <v>416</v>
      </c>
      <c r="B42" s="166">
        <v>3.3</v>
      </c>
      <c r="C42" s="165" t="s">
        <v>113</v>
      </c>
      <c r="D42" s="166">
        <v>14.152699999999999</v>
      </c>
      <c r="E42" s="166">
        <v>38.699800000000003</v>
      </c>
      <c r="J42" s="370"/>
      <c r="K42" s="370"/>
      <c r="L42" s="370"/>
      <c r="M42" s="370"/>
      <c r="N42" s="373"/>
      <c r="O42" s="370"/>
      <c r="P42" s="371"/>
      <c r="Q42" s="371"/>
      <c r="R42" s="370"/>
    </row>
    <row r="43" spans="1:18" s="165" customFormat="1" ht="9.5">
      <c r="A43" s="372" t="s">
        <v>417</v>
      </c>
      <c r="B43" s="166">
        <v>4.3</v>
      </c>
      <c r="C43" s="165" t="s">
        <v>113</v>
      </c>
      <c r="D43" s="166">
        <v>13.921799999999999</v>
      </c>
      <c r="E43" s="166">
        <v>39.6768</v>
      </c>
      <c r="J43" s="370"/>
      <c r="K43" s="370"/>
      <c r="L43" s="370"/>
      <c r="M43" s="370"/>
      <c r="N43" s="373"/>
      <c r="O43" s="370"/>
      <c r="P43" s="371"/>
      <c r="Q43" s="371"/>
      <c r="R43" s="370"/>
    </row>
    <row r="44" spans="1:18" s="165" customFormat="1" ht="9.5">
      <c r="A44" s="372" t="s">
        <v>418</v>
      </c>
      <c r="B44" s="166">
        <v>3.2</v>
      </c>
      <c r="C44" s="165" t="s">
        <v>419</v>
      </c>
      <c r="D44" s="166">
        <v>15.096</v>
      </c>
      <c r="E44" s="166">
        <v>37.731999999999999</v>
      </c>
      <c r="J44" s="370"/>
      <c r="K44" s="370"/>
      <c r="L44" s="370"/>
      <c r="M44" s="370"/>
      <c r="N44" s="373"/>
      <c r="O44" s="370"/>
      <c r="P44" s="371"/>
      <c r="Q44" s="371"/>
      <c r="R44" s="370"/>
    </row>
    <row r="45" spans="1:18" s="165" customFormat="1" ht="9.5">
      <c r="A45" s="372" t="s">
        <v>420</v>
      </c>
      <c r="B45" s="166">
        <v>3.9</v>
      </c>
      <c r="C45" s="165" t="s">
        <v>113</v>
      </c>
      <c r="D45" s="166">
        <v>14.6782</v>
      </c>
      <c r="E45" s="166">
        <v>38.723199999999999</v>
      </c>
      <c r="J45" s="370"/>
      <c r="K45" s="370"/>
      <c r="L45" s="370"/>
      <c r="M45" s="370"/>
      <c r="N45" s="373"/>
      <c r="O45" s="370"/>
      <c r="P45" s="371"/>
      <c r="Q45" s="371"/>
      <c r="R45" s="370"/>
    </row>
    <row r="46" spans="1:18" s="165" customFormat="1" ht="9.5">
      <c r="A46" s="372" t="s">
        <v>420</v>
      </c>
      <c r="B46" s="166">
        <v>4.3</v>
      </c>
      <c r="C46" s="165" t="s">
        <v>114</v>
      </c>
      <c r="D46" s="166">
        <v>19.786799999999999</v>
      </c>
      <c r="E46" s="166">
        <v>36.533200000000001</v>
      </c>
      <c r="J46" s="370"/>
      <c r="K46" s="370"/>
      <c r="L46" s="370"/>
      <c r="M46" s="370"/>
      <c r="N46" s="373"/>
      <c r="O46" s="370"/>
      <c r="P46" s="371"/>
      <c r="Q46" s="371"/>
      <c r="R46" s="370"/>
    </row>
    <row r="47" spans="1:18" s="165" customFormat="1" ht="9.5">
      <c r="A47" s="372" t="s">
        <v>421</v>
      </c>
      <c r="B47" s="166">
        <v>3.8</v>
      </c>
      <c r="C47" s="165" t="s">
        <v>422</v>
      </c>
      <c r="D47" s="166">
        <v>12.3857</v>
      </c>
      <c r="E47" s="166">
        <v>43.283700000000003</v>
      </c>
      <c r="J47" s="370"/>
      <c r="K47" s="370"/>
      <c r="L47" s="370"/>
      <c r="M47" s="370"/>
      <c r="N47" s="373"/>
      <c r="O47" s="370"/>
      <c r="P47" s="371"/>
      <c r="Q47" s="371"/>
      <c r="R47" s="370"/>
    </row>
    <row r="48" spans="1:18" s="165" customFormat="1" ht="9.5">
      <c r="A48" s="372" t="s">
        <v>421</v>
      </c>
      <c r="B48" s="166">
        <v>4.3</v>
      </c>
      <c r="C48" s="165" t="s">
        <v>422</v>
      </c>
      <c r="D48" s="166">
        <v>12.388299999999999</v>
      </c>
      <c r="E48" s="166">
        <v>43.289200000000001</v>
      </c>
      <c r="J48" s="370"/>
      <c r="K48" s="370"/>
      <c r="L48" s="370"/>
      <c r="M48" s="370"/>
      <c r="N48" s="373"/>
      <c r="O48" s="370"/>
      <c r="P48" s="371"/>
      <c r="Q48" s="371"/>
      <c r="R48" s="370"/>
    </row>
    <row r="49" spans="1:18" s="165" customFormat="1" ht="9.5">
      <c r="A49" s="372" t="s">
        <v>421</v>
      </c>
      <c r="B49" s="166">
        <v>4.5</v>
      </c>
      <c r="C49" s="165" t="s">
        <v>423</v>
      </c>
      <c r="D49" s="166">
        <v>12.390499999999999</v>
      </c>
      <c r="E49" s="166">
        <v>43.286299999999997</v>
      </c>
      <c r="J49" s="370"/>
      <c r="K49" s="370"/>
      <c r="L49" s="370"/>
      <c r="M49" s="370"/>
      <c r="N49" s="373"/>
      <c r="O49" s="370"/>
      <c r="P49" s="371"/>
      <c r="Q49" s="371"/>
      <c r="R49" s="370"/>
    </row>
    <row r="50" spans="1:18" s="165" customFormat="1" ht="9.5">
      <c r="A50" s="372" t="s">
        <v>424</v>
      </c>
      <c r="B50" s="166">
        <v>3.4</v>
      </c>
      <c r="C50" s="165" t="s">
        <v>425</v>
      </c>
      <c r="D50" s="166">
        <v>15.812200000000001</v>
      </c>
      <c r="E50" s="166">
        <v>38.133200000000002</v>
      </c>
      <c r="J50" s="370"/>
      <c r="K50" s="370"/>
      <c r="L50" s="370"/>
      <c r="M50" s="370"/>
      <c r="N50" s="373"/>
      <c r="O50" s="370"/>
      <c r="P50" s="371"/>
      <c r="Q50" s="371"/>
      <c r="R50" s="370"/>
    </row>
    <row r="51" spans="1:18" s="165" customFormat="1" ht="9.5">
      <c r="A51" s="372" t="s">
        <v>426</v>
      </c>
      <c r="B51" s="166">
        <v>3.4</v>
      </c>
      <c r="C51" s="165" t="s">
        <v>427</v>
      </c>
      <c r="D51" s="166">
        <v>12.9123</v>
      </c>
      <c r="E51" s="166">
        <v>46.357799999999997</v>
      </c>
      <c r="J51" s="370"/>
      <c r="K51" s="370"/>
      <c r="L51" s="370"/>
      <c r="M51" s="370"/>
      <c r="N51" s="373"/>
      <c r="O51" s="370"/>
      <c r="P51" s="371"/>
      <c r="Q51" s="371"/>
      <c r="R51" s="370"/>
    </row>
    <row r="52" spans="1:18" s="165" customFormat="1" ht="9.5">
      <c r="A52" s="372" t="s">
        <v>426</v>
      </c>
      <c r="B52" s="166">
        <v>3.8</v>
      </c>
      <c r="C52" s="165" t="s">
        <v>428</v>
      </c>
      <c r="D52" s="166">
        <v>16.045300000000001</v>
      </c>
      <c r="E52" s="166">
        <v>39.683300000000003</v>
      </c>
      <c r="J52" s="370"/>
      <c r="K52" s="370"/>
      <c r="L52" s="370"/>
      <c r="M52" s="370"/>
      <c r="N52" s="373"/>
      <c r="O52" s="370"/>
      <c r="P52" s="371"/>
      <c r="Q52" s="371"/>
      <c r="R52" s="370"/>
    </row>
    <row r="53" spans="1:18" s="165" customFormat="1" ht="9.5">
      <c r="A53" s="372" t="s">
        <v>429</v>
      </c>
      <c r="B53" s="166">
        <v>3.1</v>
      </c>
      <c r="C53" s="165" t="s">
        <v>430</v>
      </c>
      <c r="D53" s="166">
        <v>9.8282000000000007</v>
      </c>
      <c r="E53" s="166">
        <v>44.476500000000001</v>
      </c>
      <c r="J53" s="370"/>
      <c r="K53" s="370"/>
      <c r="L53" s="370"/>
      <c r="M53" s="370"/>
      <c r="N53" s="373"/>
      <c r="O53" s="370"/>
      <c r="P53" s="371"/>
      <c r="Q53" s="371"/>
      <c r="R53" s="370"/>
    </row>
    <row r="54" spans="1:18" s="165" customFormat="1" ht="9.5">
      <c r="A54" s="372" t="s">
        <v>431</v>
      </c>
      <c r="B54" s="166">
        <v>3</v>
      </c>
      <c r="C54" s="165" t="s">
        <v>432</v>
      </c>
      <c r="D54" s="166">
        <v>12.359500000000001</v>
      </c>
      <c r="E54" s="166">
        <v>44.218699999999998</v>
      </c>
      <c r="J54" s="370"/>
      <c r="K54" s="370"/>
      <c r="L54" s="370"/>
      <c r="M54" s="370"/>
      <c r="N54" s="373"/>
      <c r="O54" s="370"/>
      <c r="P54" s="371"/>
      <c r="Q54" s="371"/>
      <c r="R54" s="370"/>
    </row>
    <row r="55" spans="1:18" s="165" customFormat="1" ht="9.5">
      <c r="A55" s="372" t="s">
        <v>433</v>
      </c>
      <c r="B55" s="166">
        <v>3.1</v>
      </c>
      <c r="C55" s="165" t="s">
        <v>434</v>
      </c>
      <c r="D55" s="166">
        <v>14.936999999999999</v>
      </c>
      <c r="E55" s="166">
        <v>37.884</v>
      </c>
      <c r="J55" s="370"/>
      <c r="K55" s="370"/>
      <c r="L55" s="370"/>
      <c r="M55" s="370"/>
      <c r="N55" s="373"/>
      <c r="O55" s="370"/>
      <c r="P55" s="371"/>
      <c r="Q55" s="371"/>
      <c r="R55" s="370"/>
    </row>
    <row r="56" spans="1:18" s="165" customFormat="1" ht="9.5">
      <c r="A56" s="372" t="s">
        <v>435</v>
      </c>
      <c r="B56" s="166">
        <v>3</v>
      </c>
      <c r="C56" s="165" t="s">
        <v>436</v>
      </c>
      <c r="D56" s="166">
        <v>14.2578</v>
      </c>
      <c r="E56" s="166">
        <v>41.745199999999997</v>
      </c>
      <c r="J56" s="370"/>
      <c r="K56" s="370"/>
      <c r="L56" s="370"/>
      <c r="M56" s="370"/>
      <c r="N56" s="373"/>
      <c r="O56" s="370"/>
      <c r="P56" s="371"/>
      <c r="Q56" s="371"/>
      <c r="R56" s="370"/>
    </row>
    <row r="57" spans="1:18" s="165" customFormat="1" ht="9.5">
      <c r="A57" s="372" t="s">
        <v>437</v>
      </c>
      <c r="B57" s="166">
        <v>3.1</v>
      </c>
      <c r="C57" s="165" t="s">
        <v>438</v>
      </c>
      <c r="D57" s="166">
        <v>14.8658</v>
      </c>
      <c r="E57" s="166">
        <v>41.653300000000002</v>
      </c>
      <c r="J57" s="370"/>
      <c r="K57" s="370"/>
      <c r="L57" s="370"/>
      <c r="M57" s="370"/>
      <c r="N57" s="373"/>
      <c r="O57" s="370"/>
      <c r="P57" s="371"/>
      <c r="Q57" s="371"/>
      <c r="R57" s="370"/>
    </row>
    <row r="58" spans="1:18" s="165" customFormat="1" ht="9.5">
      <c r="A58" s="372" t="s">
        <v>437</v>
      </c>
      <c r="B58" s="166">
        <v>4.5999999999999996</v>
      </c>
      <c r="C58" s="165" t="s">
        <v>439</v>
      </c>
      <c r="D58" s="166">
        <v>14.669</v>
      </c>
      <c r="E58" s="166">
        <v>41.6648</v>
      </c>
      <c r="J58" s="370"/>
      <c r="K58" s="370"/>
      <c r="L58" s="370"/>
      <c r="M58" s="370"/>
      <c r="N58" s="373"/>
      <c r="O58" s="370"/>
      <c r="P58" s="371"/>
      <c r="Q58" s="371"/>
      <c r="R58" s="370"/>
    </row>
    <row r="59" spans="1:18" s="165" customFormat="1" ht="9.5">
      <c r="A59" s="372" t="s">
        <v>440</v>
      </c>
      <c r="B59" s="166">
        <v>3</v>
      </c>
      <c r="C59" s="165" t="s">
        <v>116</v>
      </c>
      <c r="D59" s="166">
        <v>15.7348</v>
      </c>
      <c r="E59" s="166">
        <v>38.762700000000002</v>
      </c>
      <c r="J59" s="370"/>
      <c r="K59" s="370"/>
      <c r="L59" s="370"/>
      <c r="M59" s="370"/>
      <c r="N59" s="373"/>
      <c r="O59" s="370"/>
      <c r="P59" s="371"/>
      <c r="Q59" s="371"/>
      <c r="R59" s="370"/>
    </row>
    <row r="60" spans="1:18" s="165" customFormat="1" ht="9.5">
      <c r="A60" s="372" t="s">
        <v>440</v>
      </c>
      <c r="B60" s="166">
        <v>3.6</v>
      </c>
      <c r="C60" s="165" t="s">
        <v>112</v>
      </c>
      <c r="D60" s="166">
        <v>14.715999999999999</v>
      </c>
      <c r="E60" s="166">
        <v>38.558</v>
      </c>
      <c r="J60" s="370"/>
      <c r="K60" s="370"/>
      <c r="L60" s="370"/>
      <c r="M60" s="370"/>
      <c r="N60" s="373"/>
      <c r="O60" s="370"/>
      <c r="P60" s="371"/>
      <c r="Q60" s="371"/>
      <c r="R60" s="370"/>
    </row>
    <row r="61" spans="1:18" s="165" customFormat="1" ht="9.5">
      <c r="A61" s="372" t="s">
        <v>441</v>
      </c>
      <c r="B61" s="166">
        <v>3.4</v>
      </c>
      <c r="C61" s="165" t="s">
        <v>112</v>
      </c>
      <c r="D61" s="166">
        <v>14.712999999999999</v>
      </c>
      <c r="E61" s="166">
        <v>38.546999999999997</v>
      </c>
      <c r="J61" s="370"/>
      <c r="K61" s="370"/>
      <c r="L61" s="370"/>
      <c r="M61" s="370"/>
      <c r="N61" s="373"/>
      <c r="O61" s="370"/>
      <c r="P61" s="371"/>
      <c r="Q61" s="371"/>
      <c r="R61" s="370"/>
    </row>
    <row r="62" spans="1:18" s="165" customFormat="1" ht="9.5">
      <c r="A62" s="372" t="s">
        <v>442</v>
      </c>
      <c r="B62" s="166">
        <v>3.3</v>
      </c>
      <c r="C62" s="165" t="s">
        <v>269</v>
      </c>
      <c r="D62" s="166">
        <v>15.5505</v>
      </c>
      <c r="E62" s="166">
        <v>37.777200000000001</v>
      </c>
      <c r="J62" s="370"/>
      <c r="K62" s="370"/>
      <c r="L62" s="370"/>
      <c r="M62" s="370"/>
      <c r="N62" s="373"/>
      <c r="O62" s="370"/>
      <c r="P62" s="371"/>
      <c r="Q62" s="371"/>
      <c r="R62" s="370"/>
    </row>
    <row r="63" spans="1:18" s="165" customFormat="1" ht="9.5">
      <c r="A63" s="372" t="s">
        <v>443</v>
      </c>
      <c r="B63" s="166">
        <v>3</v>
      </c>
      <c r="C63" s="165" t="s">
        <v>444</v>
      </c>
      <c r="D63" s="166">
        <v>9.6526999999999994</v>
      </c>
      <c r="E63" s="166">
        <v>44.485199999999999</v>
      </c>
      <c r="J63" s="370"/>
      <c r="K63" s="370"/>
      <c r="L63" s="370"/>
      <c r="M63" s="370"/>
      <c r="N63" s="373"/>
      <c r="O63" s="370"/>
      <c r="P63" s="371"/>
      <c r="Q63" s="371"/>
      <c r="R63" s="370"/>
    </row>
    <row r="64" spans="1:18" s="165" customFormat="1" ht="9.5">
      <c r="A64" s="372" t="s">
        <v>445</v>
      </c>
      <c r="B64" s="166">
        <v>3.1</v>
      </c>
      <c r="C64" s="165" t="s">
        <v>266</v>
      </c>
      <c r="D64" s="166">
        <v>13.2738</v>
      </c>
      <c r="E64" s="166">
        <v>43.9345</v>
      </c>
      <c r="J64" s="370"/>
      <c r="K64" s="370"/>
      <c r="L64" s="370"/>
      <c r="M64" s="370"/>
      <c r="N64" s="373"/>
      <c r="O64" s="370"/>
      <c r="P64" s="371"/>
      <c r="Q64" s="371"/>
      <c r="R64" s="370"/>
    </row>
    <row r="65" spans="1:18" s="165" customFormat="1" ht="9.5">
      <c r="A65" s="372" t="s">
        <v>446</v>
      </c>
      <c r="B65" s="166">
        <v>3</v>
      </c>
      <c r="C65" s="165" t="s">
        <v>447</v>
      </c>
      <c r="D65" s="166">
        <v>15.1762</v>
      </c>
      <c r="E65" s="166">
        <v>38.224699999999999</v>
      </c>
      <c r="J65" s="370"/>
      <c r="K65" s="370"/>
      <c r="L65" s="370"/>
      <c r="M65" s="370"/>
      <c r="N65" s="373"/>
      <c r="O65" s="370"/>
      <c r="P65" s="371"/>
      <c r="Q65" s="371"/>
      <c r="R65" s="370"/>
    </row>
    <row r="66" spans="1:18" s="165" customFormat="1" ht="9.5">
      <c r="A66" s="372" t="s">
        <v>446</v>
      </c>
      <c r="B66" s="166">
        <v>3.2</v>
      </c>
      <c r="C66" s="165" t="s">
        <v>448</v>
      </c>
      <c r="D66" s="166">
        <v>12.3767</v>
      </c>
      <c r="E66" s="166">
        <v>43.278799999999997</v>
      </c>
      <c r="J66" s="370"/>
      <c r="K66" s="370"/>
      <c r="L66" s="370"/>
      <c r="M66" s="370"/>
      <c r="N66" s="373"/>
      <c r="O66" s="370"/>
      <c r="P66" s="371"/>
      <c r="Q66" s="371"/>
      <c r="R66" s="370"/>
    </row>
    <row r="67" spans="1:18" s="165" customFormat="1" ht="9.5">
      <c r="A67" s="372" t="s">
        <v>446</v>
      </c>
      <c r="B67" s="166">
        <v>3.3</v>
      </c>
      <c r="C67" s="165" t="s">
        <v>114</v>
      </c>
      <c r="D67" s="166">
        <v>15.6073</v>
      </c>
      <c r="E67" s="166">
        <v>36.360500000000002</v>
      </c>
      <c r="J67" s="370"/>
      <c r="K67" s="370"/>
      <c r="L67" s="370"/>
      <c r="M67" s="370"/>
      <c r="N67" s="373"/>
      <c r="O67" s="370"/>
      <c r="P67" s="371"/>
      <c r="Q67" s="371"/>
      <c r="R67" s="370"/>
    </row>
    <row r="68" spans="1:18" s="165" customFormat="1" ht="9.5">
      <c r="A68" s="372" t="s">
        <v>449</v>
      </c>
      <c r="B68" s="166">
        <v>4.0999999999999996</v>
      </c>
      <c r="C68" s="165" t="s">
        <v>269</v>
      </c>
      <c r="D68" s="166">
        <v>15.192</v>
      </c>
      <c r="E68" s="166">
        <v>37.534999999999997</v>
      </c>
      <c r="J68" s="370"/>
      <c r="K68" s="370"/>
      <c r="L68" s="370"/>
      <c r="M68" s="370"/>
      <c r="N68" s="373"/>
      <c r="O68" s="370"/>
      <c r="P68" s="371"/>
      <c r="Q68" s="371"/>
      <c r="R68" s="370"/>
    </row>
    <row r="69" spans="1:18" s="165" customFormat="1" ht="9.5">
      <c r="A69" s="372" t="s">
        <v>450</v>
      </c>
      <c r="B69" s="166">
        <v>3.1</v>
      </c>
      <c r="C69" s="165" t="s">
        <v>451</v>
      </c>
      <c r="D69" s="166">
        <v>13.3643</v>
      </c>
      <c r="E69" s="166">
        <v>38.4602</v>
      </c>
      <c r="J69" s="370"/>
      <c r="K69" s="370"/>
      <c r="L69" s="370"/>
      <c r="M69" s="370"/>
      <c r="N69" s="373"/>
      <c r="O69" s="370"/>
      <c r="P69" s="371"/>
      <c r="Q69" s="371"/>
      <c r="R69" s="370"/>
    </row>
    <row r="70" spans="1:18" s="165" customFormat="1" ht="9.5">
      <c r="A70" s="372" t="s">
        <v>452</v>
      </c>
      <c r="B70" s="166">
        <v>3.1</v>
      </c>
      <c r="C70" s="165" t="s">
        <v>453</v>
      </c>
      <c r="D70" s="166">
        <v>10.5945</v>
      </c>
      <c r="E70" s="166">
        <v>44.379300000000001</v>
      </c>
      <c r="J70" s="370"/>
      <c r="K70" s="370"/>
      <c r="L70" s="370"/>
      <c r="M70" s="370"/>
      <c r="N70" s="373"/>
      <c r="O70" s="370"/>
      <c r="P70" s="371"/>
      <c r="Q70" s="371"/>
      <c r="R70" s="370"/>
    </row>
    <row r="71" spans="1:18" s="165" customFormat="1" ht="9.5">
      <c r="A71" s="372" t="s">
        <v>454</v>
      </c>
      <c r="B71" s="166">
        <v>3.1</v>
      </c>
      <c r="C71" s="165" t="s">
        <v>266</v>
      </c>
      <c r="D71" s="166">
        <v>13.248799999999999</v>
      </c>
      <c r="E71" s="166">
        <v>43.985199999999999</v>
      </c>
      <c r="J71" s="370"/>
      <c r="K71" s="370"/>
      <c r="L71" s="370"/>
      <c r="M71" s="370"/>
      <c r="N71" s="373"/>
      <c r="O71" s="370"/>
      <c r="P71" s="371"/>
      <c r="Q71" s="371"/>
      <c r="R71" s="370"/>
    </row>
    <row r="72" spans="1:18" s="165" customFormat="1" ht="9.5">
      <c r="A72" s="372" t="s">
        <v>454</v>
      </c>
      <c r="B72" s="166">
        <v>5.2</v>
      </c>
      <c r="C72" s="165" t="s">
        <v>455</v>
      </c>
      <c r="D72" s="166">
        <v>15.668200000000001</v>
      </c>
      <c r="E72" s="166">
        <v>39.3598</v>
      </c>
      <c r="J72" s="370"/>
      <c r="K72" s="370"/>
      <c r="L72" s="370"/>
      <c r="M72" s="370"/>
      <c r="N72" s="373"/>
      <c r="O72" s="370"/>
      <c r="P72" s="371"/>
      <c r="Q72" s="371"/>
      <c r="R72" s="370"/>
    </row>
    <row r="73" spans="1:18" s="165" customFormat="1" ht="9.5">
      <c r="A73" s="372" t="s">
        <v>456</v>
      </c>
      <c r="B73" s="166">
        <v>3</v>
      </c>
      <c r="C73" s="165" t="s">
        <v>112</v>
      </c>
      <c r="D73" s="166">
        <v>15.293200000000001</v>
      </c>
      <c r="E73" s="166">
        <v>38.860799999999998</v>
      </c>
      <c r="J73" s="370"/>
      <c r="K73" s="370"/>
      <c r="L73" s="370"/>
      <c r="M73" s="370"/>
      <c r="N73" s="373"/>
      <c r="O73" s="370"/>
      <c r="P73" s="371"/>
      <c r="Q73" s="371"/>
      <c r="R73" s="370"/>
    </row>
    <row r="74" spans="1:18" s="165" customFormat="1" ht="9.5">
      <c r="A74" s="372" t="s">
        <v>457</v>
      </c>
      <c r="B74" s="166">
        <v>3</v>
      </c>
      <c r="C74" s="165" t="s">
        <v>112</v>
      </c>
      <c r="D74" s="166">
        <v>15.0565</v>
      </c>
      <c r="E74" s="166">
        <v>38.7485</v>
      </c>
      <c r="J74" s="370"/>
      <c r="K74" s="370"/>
      <c r="L74" s="370"/>
      <c r="M74" s="370"/>
      <c r="N74" s="373"/>
      <c r="O74" s="370"/>
      <c r="P74" s="371"/>
      <c r="Q74" s="371"/>
      <c r="R74" s="370"/>
    </row>
    <row r="75" spans="1:18" s="165" customFormat="1" ht="9.5">
      <c r="A75" s="372" t="s">
        <v>458</v>
      </c>
      <c r="B75" s="166">
        <v>3</v>
      </c>
      <c r="C75" s="165" t="s">
        <v>459</v>
      </c>
      <c r="D75" s="166">
        <v>17.138500000000001</v>
      </c>
      <c r="E75" s="166">
        <v>39.037500000000001</v>
      </c>
      <c r="J75" s="370"/>
      <c r="K75" s="370"/>
      <c r="L75" s="370"/>
      <c r="M75" s="370"/>
      <c r="N75" s="373"/>
      <c r="O75" s="370"/>
      <c r="P75" s="371"/>
      <c r="Q75" s="371"/>
      <c r="R75" s="370"/>
    </row>
    <row r="76" spans="1:18" s="165" customFormat="1" ht="9.5">
      <c r="A76" s="372" t="s">
        <v>458</v>
      </c>
      <c r="B76" s="166">
        <v>3.2</v>
      </c>
      <c r="C76" s="165" t="s">
        <v>113</v>
      </c>
      <c r="D76" s="166">
        <v>13.98</v>
      </c>
      <c r="E76" s="166">
        <v>38.494199999999999</v>
      </c>
      <c r="J76" s="370"/>
      <c r="K76" s="370"/>
      <c r="L76" s="370"/>
      <c r="M76" s="370"/>
      <c r="N76" s="373"/>
      <c r="O76" s="370"/>
      <c r="P76" s="371"/>
      <c r="Q76" s="371"/>
      <c r="R76" s="370"/>
    </row>
    <row r="77" spans="1:18" s="165" customFormat="1" ht="9.5">
      <c r="A77" s="372" t="s">
        <v>458</v>
      </c>
      <c r="B77" s="166">
        <v>3.4</v>
      </c>
      <c r="C77" s="165" t="s">
        <v>272</v>
      </c>
      <c r="D77" s="166">
        <v>14.138</v>
      </c>
      <c r="E77" s="166">
        <v>40.83</v>
      </c>
      <c r="J77" s="370"/>
      <c r="K77" s="370"/>
      <c r="L77" s="370"/>
      <c r="M77" s="370"/>
      <c r="N77" s="373"/>
      <c r="O77" s="370"/>
      <c r="P77" s="371"/>
      <c r="Q77" s="371"/>
      <c r="R77" s="370"/>
    </row>
    <row r="78" spans="1:18" s="165" customFormat="1" ht="9.5">
      <c r="A78" s="372" t="s">
        <v>458</v>
      </c>
      <c r="B78" s="166">
        <v>3.5</v>
      </c>
      <c r="C78" s="165" t="s">
        <v>459</v>
      </c>
      <c r="D78" s="166">
        <v>17.125699999999998</v>
      </c>
      <c r="E78" s="166">
        <v>39.039000000000001</v>
      </c>
      <c r="J78" s="370"/>
      <c r="K78" s="370"/>
      <c r="L78" s="370"/>
      <c r="M78" s="370"/>
      <c r="N78" s="373"/>
      <c r="O78" s="370"/>
      <c r="P78" s="371"/>
      <c r="Q78" s="371"/>
      <c r="R78" s="370"/>
    </row>
    <row r="79" spans="1:18" s="165" customFormat="1" ht="9.5">
      <c r="A79" s="372" t="s">
        <v>460</v>
      </c>
      <c r="B79" s="166">
        <v>3.3</v>
      </c>
      <c r="C79" s="165" t="s">
        <v>113</v>
      </c>
      <c r="D79" s="166">
        <v>14.1473</v>
      </c>
      <c r="E79" s="166">
        <v>38.673000000000002</v>
      </c>
      <c r="J79" s="370"/>
      <c r="K79" s="370"/>
      <c r="L79" s="370"/>
      <c r="M79" s="370"/>
      <c r="N79" s="373"/>
      <c r="O79" s="370"/>
      <c r="P79" s="371"/>
      <c r="Q79" s="371"/>
      <c r="R79" s="370"/>
    </row>
    <row r="80" spans="1:18" s="165" customFormat="1" ht="9.5">
      <c r="A80" s="372" t="s">
        <v>461</v>
      </c>
      <c r="B80" s="166">
        <v>3.1</v>
      </c>
      <c r="C80" s="165" t="s">
        <v>462</v>
      </c>
      <c r="D80" s="166">
        <v>13.1158</v>
      </c>
      <c r="E80" s="166">
        <v>42.978700000000003</v>
      </c>
      <c r="J80" s="370"/>
      <c r="K80" s="370"/>
      <c r="L80" s="370"/>
      <c r="M80" s="370"/>
      <c r="N80" s="373"/>
      <c r="O80" s="370"/>
      <c r="P80" s="371"/>
      <c r="Q80" s="371"/>
      <c r="R80" s="370"/>
    </row>
    <row r="81" spans="1:18" s="165" customFormat="1" ht="9.5">
      <c r="A81" s="372" t="s">
        <v>463</v>
      </c>
      <c r="B81" s="166">
        <v>3</v>
      </c>
      <c r="C81" s="165" t="s">
        <v>268</v>
      </c>
      <c r="D81" s="166">
        <v>16.015799999999999</v>
      </c>
      <c r="E81" s="166">
        <v>42.015999999999998</v>
      </c>
      <c r="J81" s="370"/>
      <c r="K81" s="370"/>
      <c r="L81" s="370"/>
      <c r="M81" s="370"/>
      <c r="N81" s="373"/>
      <c r="O81" s="370"/>
      <c r="P81" s="371"/>
      <c r="Q81" s="371"/>
      <c r="R81" s="370"/>
    </row>
    <row r="82" spans="1:18" s="165" customFormat="1" ht="9.5">
      <c r="A82" s="372" t="s">
        <v>463</v>
      </c>
      <c r="B82" s="166">
        <v>3.5</v>
      </c>
      <c r="C82" s="165" t="s">
        <v>113</v>
      </c>
      <c r="D82" s="166">
        <v>14.1425</v>
      </c>
      <c r="E82" s="166">
        <v>38.663200000000003</v>
      </c>
      <c r="J82" s="370"/>
      <c r="K82" s="370"/>
      <c r="L82" s="370"/>
      <c r="M82" s="370"/>
      <c r="N82" s="373"/>
      <c r="O82" s="370"/>
      <c r="P82" s="371"/>
      <c r="Q82" s="371"/>
      <c r="R82" s="370"/>
    </row>
    <row r="83" spans="1:18" s="165" customFormat="1" ht="9.5">
      <c r="A83" s="372" t="s">
        <v>464</v>
      </c>
      <c r="B83" s="166">
        <v>3.6</v>
      </c>
      <c r="C83" s="165" t="s">
        <v>465</v>
      </c>
      <c r="D83" s="166">
        <v>14.8713</v>
      </c>
      <c r="E83" s="166">
        <v>37.932000000000002</v>
      </c>
      <c r="J83" s="370"/>
      <c r="K83" s="370"/>
      <c r="L83" s="370"/>
      <c r="M83" s="370"/>
      <c r="N83" s="373"/>
      <c r="O83" s="370"/>
      <c r="P83" s="371"/>
      <c r="Q83" s="371"/>
      <c r="R83" s="370"/>
    </row>
    <row r="84" spans="1:18" s="165" customFormat="1" ht="9.5">
      <c r="A84" s="372" t="s">
        <v>466</v>
      </c>
      <c r="B84" s="166">
        <v>3.2</v>
      </c>
      <c r="C84" s="165" t="s">
        <v>467</v>
      </c>
      <c r="D84" s="166">
        <v>15.141</v>
      </c>
      <c r="E84" s="166">
        <v>37.643999999999998</v>
      </c>
      <c r="J84" s="370"/>
      <c r="K84" s="370"/>
      <c r="L84" s="370"/>
      <c r="M84" s="370"/>
      <c r="N84" s="373"/>
      <c r="O84" s="370"/>
      <c r="P84" s="371"/>
      <c r="Q84" s="371"/>
      <c r="R84" s="370"/>
    </row>
    <row r="85" spans="1:18" s="165" customFormat="1" ht="9.5">
      <c r="A85" s="372" t="s">
        <v>468</v>
      </c>
      <c r="B85" s="166">
        <v>3.8</v>
      </c>
      <c r="C85" s="165" t="s">
        <v>469</v>
      </c>
      <c r="D85" s="166">
        <v>15.047000000000001</v>
      </c>
      <c r="E85" s="166">
        <v>37.741999999999997</v>
      </c>
      <c r="J85" s="370"/>
      <c r="K85" s="370"/>
      <c r="L85" s="370"/>
      <c r="M85" s="370"/>
      <c r="N85" s="373"/>
      <c r="O85" s="370"/>
      <c r="P85" s="371"/>
      <c r="Q85" s="371"/>
      <c r="R85" s="370"/>
    </row>
    <row r="86" spans="1:18" s="165" customFormat="1" ht="9.5">
      <c r="A86" s="372" t="s">
        <v>470</v>
      </c>
      <c r="B86" s="166">
        <v>3</v>
      </c>
      <c r="C86" s="165" t="s">
        <v>471</v>
      </c>
      <c r="D86" s="166">
        <v>15.3362</v>
      </c>
      <c r="E86" s="166">
        <v>40.779800000000002</v>
      </c>
      <c r="J86" s="370"/>
      <c r="K86" s="370"/>
      <c r="L86" s="370"/>
      <c r="M86" s="370"/>
      <c r="N86" s="373"/>
      <c r="O86" s="370"/>
      <c r="P86" s="371"/>
      <c r="Q86" s="371"/>
      <c r="R86" s="370"/>
    </row>
    <row r="87" spans="1:18" s="165" customFormat="1" ht="9.5">
      <c r="A87" s="372" t="s">
        <v>472</v>
      </c>
      <c r="B87" s="166">
        <v>3.3</v>
      </c>
      <c r="C87" s="165" t="s">
        <v>115</v>
      </c>
      <c r="D87" s="166">
        <v>13.4312</v>
      </c>
      <c r="E87" s="166">
        <v>43.993200000000002</v>
      </c>
      <c r="J87" s="370"/>
      <c r="K87" s="370"/>
      <c r="L87" s="370"/>
      <c r="M87" s="370"/>
      <c r="N87" s="373"/>
      <c r="O87" s="370"/>
      <c r="P87" s="371"/>
      <c r="Q87" s="371"/>
      <c r="R87" s="370"/>
    </row>
    <row r="88" spans="1:18" s="165" customFormat="1" ht="9.5">
      <c r="A88" s="372" t="s">
        <v>473</v>
      </c>
      <c r="B88" s="166">
        <v>3.3</v>
      </c>
      <c r="C88" s="165" t="s">
        <v>474</v>
      </c>
      <c r="D88" s="166">
        <v>16.5015</v>
      </c>
      <c r="E88" s="166">
        <v>39.666699999999999</v>
      </c>
      <c r="J88" s="370"/>
      <c r="K88" s="370"/>
      <c r="L88" s="370"/>
      <c r="M88" s="370"/>
      <c r="N88" s="373"/>
      <c r="O88" s="370"/>
      <c r="P88" s="371"/>
      <c r="Q88" s="371"/>
      <c r="R88" s="370"/>
    </row>
    <row r="89" spans="1:18" s="165" customFormat="1" ht="9.5">
      <c r="A89" s="372" t="s">
        <v>473</v>
      </c>
      <c r="B89" s="166">
        <v>3.6</v>
      </c>
      <c r="C89" s="165" t="s">
        <v>272</v>
      </c>
      <c r="D89" s="166">
        <v>14.111000000000001</v>
      </c>
      <c r="E89" s="166">
        <v>40.831333000000001</v>
      </c>
      <c r="J89" s="370"/>
      <c r="K89" s="370"/>
      <c r="L89" s="370"/>
      <c r="M89" s="370"/>
      <c r="N89" s="373"/>
      <c r="O89" s="370"/>
      <c r="P89" s="371"/>
      <c r="Q89" s="371"/>
      <c r="R89" s="370"/>
    </row>
    <row r="90" spans="1:18" s="165" customFormat="1" ht="9.5">
      <c r="A90" s="372" t="s">
        <v>475</v>
      </c>
      <c r="B90" s="166">
        <v>3</v>
      </c>
      <c r="C90" s="165" t="s">
        <v>476</v>
      </c>
      <c r="D90" s="166">
        <v>16.173999999999999</v>
      </c>
      <c r="E90" s="166">
        <v>38.588799999999999</v>
      </c>
      <c r="J90" s="370"/>
      <c r="K90" s="370"/>
      <c r="L90" s="370"/>
      <c r="M90" s="370"/>
      <c r="N90" s="373"/>
      <c r="O90" s="370"/>
      <c r="P90" s="371"/>
      <c r="Q90" s="371"/>
      <c r="R90" s="370"/>
    </row>
    <row r="91" spans="1:18" s="165" customFormat="1" ht="9.5">
      <c r="A91" s="372" t="s">
        <v>477</v>
      </c>
      <c r="B91" s="166">
        <v>3</v>
      </c>
      <c r="C91" s="165" t="s">
        <v>478</v>
      </c>
      <c r="D91" s="166">
        <v>10.7163</v>
      </c>
      <c r="E91" s="166">
        <v>44.465699999999998</v>
      </c>
      <c r="J91" s="370"/>
      <c r="K91" s="370"/>
      <c r="L91" s="370"/>
      <c r="M91" s="370"/>
      <c r="N91" s="373"/>
      <c r="O91" s="370"/>
      <c r="P91" s="371"/>
      <c r="Q91" s="371"/>
      <c r="R91" s="370"/>
    </row>
    <row r="92" spans="1:18" s="165" customFormat="1" ht="9.5">
      <c r="A92" s="372" t="s">
        <v>477</v>
      </c>
      <c r="B92" s="166">
        <v>3.2</v>
      </c>
      <c r="C92" s="165" t="s">
        <v>479</v>
      </c>
      <c r="D92" s="166">
        <v>10.7417</v>
      </c>
      <c r="E92" s="166">
        <v>44.475700000000003</v>
      </c>
      <c r="J92" s="370"/>
      <c r="K92" s="370"/>
      <c r="L92" s="370"/>
      <c r="M92" s="370"/>
      <c r="N92" s="373"/>
      <c r="O92" s="370"/>
      <c r="P92" s="371"/>
      <c r="Q92" s="371"/>
      <c r="R92" s="370"/>
    </row>
    <row r="93" spans="1:18" s="165" customFormat="1" ht="9.5">
      <c r="A93" s="372" t="s">
        <v>477</v>
      </c>
      <c r="B93" s="166">
        <v>4.0999999999999996</v>
      </c>
      <c r="C93" s="165" t="s">
        <v>268</v>
      </c>
      <c r="D93" s="166">
        <v>15.722300000000001</v>
      </c>
      <c r="E93" s="166">
        <v>42.102200000000003</v>
      </c>
      <c r="J93" s="370"/>
      <c r="K93" s="370"/>
      <c r="L93" s="370"/>
      <c r="M93" s="370"/>
      <c r="N93" s="373"/>
      <c r="O93" s="370"/>
      <c r="P93" s="371"/>
      <c r="Q93" s="371"/>
      <c r="R93" s="370"/>
    </row>
    <row r="94" spans="1:18" s="165" customFormat="1" ht="9.5">
      <c r="A94" s="372" t="s">
        <v>480</v>
      </c>
      <c r="B94" s="166">
        <v>3.6</v>
      </c>
      <c r="C94" s="165" t="s">
        <v>113</v>
      </c>
      <c r="D94" s="166">
        <v>15.275700000000001</v>
      </c>
      <c r="E94" s="166">
        <v>39.3003</v>
      </c>
      <c r="J94" s="370"/>
      <c r="K94" s="370"/>
      <c r="L94" s="370"/>
      <c r="M94" s="370"/>
      <c r="N94" s="373"/>
      <c r="O94" s="370"/>
      <c r="P94" s="371"/>
      <c r="Q94" s="371"/>
      <c r="R94" s="370"/>
    </row>
    <row r="95" spans="1:18" s="165" customFormat="1" ht="9.5">
      <c r="A95" s="372" t="s">
        <v>481</v>
      </c>
      <c r="B95" s="166">
        <v>3.2</v>
      </c>
      <c r="C95" s="165" t="s">
        <v>482</v>
      </c>
      <c r="D95" s="166">
        <v>13.705</v>
      </c>
      <c r="E95" s="166">
        <v>41.707299999999996</v>
      </c>
      <c r="J95" s="370"/>
      <c r="K95" s="370"/>
      <c r="L95" s="370"/>
      <c r="M95" s="370"/>
      <c r="N95" s="373"/>
      <c r="O95" s="370"/>
      <c r="P95" s="371"/>
      <c r="Q95" s="371"/>
      <c r="R95" s="370"/>
    </row>
    <row r="96" spans="1:18" s="165" customFormat="1" ht="9.5">
      <c r="A96" s="372" t="s">
        <v>483</v>
      </c>
      <c r="B96" s="166">
        <v>3.1</v>
      </c>
      <c r="C96" s="165" t="s">
        <v>484</v>
      </c>
      <c r="D96" s="166">
        <v>15.1</v>
      </c>
      <c r="E96" s="166">
        <v>37.706000000000003</v>
      </c>
      <c r="J96" s="370"/>
      <c r="K96" s="370"/>
      <c r="L96" s="370"/>
      <c r="M96" s="370"/>
      <c r="N96" s="373"/>
      <c r="O96" s="370"/>
      <c r="P96" s="371"/>
      <c r="Q96" s="371"/>
      <c r="R96" s="370"/>
    </row>
    <row r="97" spans="1:18" s="165" customFormat="1" ht="9.5">
      <c r="A97" s="372" t="s">
        <v>485</v>
      </c>
      <c r="B97" s="166">
        <v>3.7</v>
      </c>
      <c r="C97" s="165" t="s">
        <v>486</v>
      </c>
      <c r="D97" s="166">
        <v>11.176299999999999</v>
      </c>
      <c r="E97" s="166">
        <v>43.496499999999997</v>
      </c>
      <c r="J97" s="370"/>
      <c r="K97" s="370"/>
      <c r="L97" s="370"/>
      <c r="M97" s="370"/>
      <c r="N97" s="373"/>
      <c r="O97" s="370"/>
      <c r="P97" s="371"/>
      <c r="Q97" s="371"/>
      <c r="R97" s="370"/>
    </row>
    <row r="98" spans="1:18" s="165" customFormat="1" ht="9.5">
      <c r="A98" s="372" t="s">
        <v>487</v>
      </c>
      <c r="B98" s="166">
        <v>3.1</v>
      </c>
      <c r="C98" s="165" t="s">
        <v>488</v>
      </c>
      <c r="D98" s="166">
        <v>15.103</v>
      </c>
      <c r="E98" s="166">
        <v>37.691000000000003</v>
      </c>
      <c r="J98" s="370"/>
      <c r="K98" s="370"/>
      <c r="L98" s="370"/>
      <c r="M98" s="370"/>
      <c r="N98" s="373"/>
      <c r="O98" s="370"/>
      <c r="P98" s="371"/>
      <c r="Q98" s="371"/>
      <c r="R98" s="370"/>
    </row>
    <row r="99" spans="1:18" s="165" customFormat="1" ht="9.5">
      <c r="A99" s="372" t="s">
        <v>489</v>
      </c>
      <c r="B99" s="166">
        <v>3.3</v>
      </c>
      <c r="C99" s="165" t="s">
        <v>490</v>
      </c>
      <c r="D99" s="166">
        <v>13.219799999999999</v>
      </c>
      <c r="E99" s="166">
        <v>42.978200000000001</v>
      </c>
      <c r="J99" s="370"/>
      <c r="K99" s="370"/>
      <c r="L99" s="370"/>
      <c r="M99" s="370"/>
      <c r="N99" s="373"/>
      <c r="O99" s="370"/>
      <c r="P99" s="371"/>
      <c r="Q99" s="371"/>
      <c r="R99" s="370"/>
    </row>
    <row r="100" spans="1:18" s="165" customFormat="1" ht="9.5">
      <c r="A100" s="372" t="s">
        <v>491</v>
      </c>
      <c r="B100" s="166">
        <v>3</v>
      </c>
      <c r="C100" s="165" t="s">
        <v>492</v>
      </c>
      <c r="D100" s="166">
        <v>10.755699999999999</v>
      </c>
      <c r="E100" s="166">
        <v>44.496499999999997</v>
      </c>
      <c r="J100" s="370"/>
      <c r="K100" s="370"/>
      <c r="L100" s="370"/>
      <c r="M100" s="370"/>
      <c r="N100" s="373"/>
      <c r="O100" s="370"/>
      <c r="P100" s="371"/>
      <c r="Q100" s="371"/>
      <c r="R100" s="370"/>
    </row>
    <row r="101" spans="1:18" s="165" customFormat="1" ht="9.5">
      <c r="A101" s="372" t="s">
        <v>493</v>
      </c>
      <c r="B101" s="166">
        <v>3.2</v>
      </c>
      <c r="C101" s="165" t="s">
        <v>494</v>
      </c>
      <c r="D101" s="166">
        <v>10.355499999999999</v>
      </c>
      <c r="E101" s="166">
        <v>44.721299999999999</v>
      </c>
      <c r="J101" s="370"/>
      <c r="K101" s="370"/>
      <c r="L101" s="370"/>
      <c r="M101" s="370"/>
      <c r="N101" s="373"/>
      <c r="O101" s="370"/>
      <c r="P101" s="371"/>
      <c r="Q101" s="371"/>
      <c r="R101" s="370"/>
    </row>
    <row r="102" spans="1:18" s="165" customFormat="1" ht="9.5">
      <c r="A102" s="372" t="s">
        <v>493</v>
      </c>
      <c r="B102" s="166">
        <v>3.2</v>
      </c>
      <c r="C102" s="165" t="s">
        <v>495</v>
      </c>
      <c r="D102" s="166">
        <v>10.3302</v>
      </c>
      <c r="E102" s="166">
        <v>44.7258</v>
      </c>
      <c r="J102" s="370"/>
      <c r="K102" s="370"/>
      <c r="L102" s="370"/>
      <c r="M102" s="370"/>
      <c r="N102" s="373"/>
      <c r="O102" s="370"/>
      <c r="P102" s="371"/>
      <c r="Q102" s="371"/>
      <c r="R102" s="370"/>
    </row>
    <row r="103" spans="1:18" s="165" customFormat="1" ht="9.5">
      <c r="A103" s="372" t="s">
        <v>496</v>
      </c>
      <c r="B103" s="166">
        <v>3.3</v>
      </c>
      <c r="C103" s="165" t="s">
        <v>497</v>
      </c>
      <c r="D103" s="166">
        <v>15.8683</v>
      </c>
      <c r="E103" s="166">
        <v>40.243200000000002</v>
      </c>
      <c r="J103" s="370"/>
      <c r="K103" s="370"/>
      <c r="L103" s="370"/>
      <c r="M103" s="370"/>
      <c r="N103" s="373"/>
      <c r="O103" s="370"/>
      <c r="P103" s="371"/>
      <c r="Q103" s="371"/>
      <c r="R103" s="370"/>
    </row>
    <row r="104" spans="1:18" s="165" customFormat="1" ht="9.5">
      <c r="A104" s="372" t="s">
        <v>498</v>
      </c>
      <c r="B104" s="166">
        <v>3</v>
      </c>
      <c r="C104" s="165" t="s">
        <v>113</v>
      </c>
      <c r="D104" s="166">
        <v>14.3462</v>
      </c>
      <c r="E104" s="166">
        <v>38.784300000000002</v>
      </c>
      <c r="J104" s="370"/>
      <c r="K104" s="370"/>
      <c r="L104" s="370"/>
      <c r="M104" s="370"/>
      <c r="N104" s="373"/>
      <c r="O104" s="370"/>
      <c r="P104" s="371"/>
      <c r="Q104" s="371"/>
      <c r="R104" s="370"/>
    </row>
    <row r="105" spans="1:18" s="165" customFormat="1" ht="9.5">
      <c r="A105" s="372" t="s">
        <v>498</v>
      </c>
      <c r="B105" s="166">
        <v>3</v>
      </c>
      <c r="C105" s="165" t="s">
        <v>478</v>
      </c>
      <c r="D105" s="166">
        <v>10.733700000000001</v>
      </c>
      <c r="E105" s="166">
        <v>44.459000000000003</v>
      </c>
      <c r="J105" s="370"/>
      <c r="K105" s="370"/>
      <c r="L105" s="370"/>
      <c r="M105" s="370"/>
      <c r="N105" s="373"/>
      <c r="O105" s="370"/>
      <c r="P105" s="371"/>
      <c r="Q105" s="371"/>
      <c r="R105" s="370"/>
    </row>
    <row r="106" spans="1:18" s="165" customFormat="1" ht="9.5">
      <c r="A106" s="372" t="s">
        <v>498</v>
      </c>
      <c r="B106" s="166">
        <v>3.3</v>
      </c>
      <c r="C106" s="165" t="s">
        <v>455</v>
      </c>
      <c r="D106" s="166">
        <v>15.633699999999999</v>
      </c>
      <c r="E106" s="166">
        <v>39.304299999999998</v>
      </c>
      <c r="J106" s="370"/>
      <c r="K106" s="370"/>
      <c r="L106" s="370"/>
      <c r="M106" s="370"/>
      <c r="N106" s="373"/>
      <c r="O106" s="370"/>
      <c r="P106" s="371"/>
      <c r="Q106" s="371"/>
      <c r="R106" s="370"/>
    </row>
    <row r="107" spans="1:18" s="165" customFormat="1" ht="9.5">
      <c r="A107" s="372" t="s">
        <v>499</v>
      </c>
      <c r="B107" s="166">
        <v>3.4</v>
      </c>
      <c r="C107" s="165" t="s">
        <v>500</v>
      </c>
      <c r="D107" s="166">
        <v>14.712</v>
      </c>
      <c r="E107" s="166">
        <v>37.802</v>
      </c>
      <c r="J107" s="370"/>
      <c r="K107" s="370"/>
      <c r="L107" s="370"/>
      <c r="M107" s="370"/>
      <c r="N107" s="373"/>
      <c r="O107" s="370"/>
      <c r="P107" s="371"/>
      <c r="Q107" s="371"/>
      <c r="R107" s="370"/>
    </row>
    <row r="108" spans="1:18" s="165" customFormat="1" ht="9.5">
      <c r="A108" s="372" t="s">
        <v>499</v>
      </c>
      <c r="B108" s="166">
        <v>4</v>
      </c>
      <c r="C108" s="165" t="s">
        <v>501</v>
      </c>
      <c r="D108" s="166">
        <v>14.746</v>
      </c>
      <c r="E108" s="166">
        <v>37.81</v>
      </c>
      <c r="J108" s="370"/>
      <c r="K108" s="370"/>
      <c r="L108" s="370"/>
      <c r="M108" s="370"/>
      <c r="N108" s="373"/>
      <c r="O108" s="370"/>
      <c r="P108" s="371"/>
      <c r="Q108" s="371"/>
      <c r="R108" s="370"/>
    </row>
    <row r="109" spans="1:18" s="165" customFormat="1" ht="9.5">
      <c r="A109" s="372" t="s">
        <v>502</v>
      </c>
      <c r="B109" s="166">
        <v>3</v>
      </c>
      <c r="C109" s="165" t="s">
        <v>503</v>
      </c>
      <c r="D109" s="166">
        <v>13.5733</v>
      </c>
      <c r="E109" s="166">
        <v>42.913800000000002</v>
      </c>
      <c r="J109" s="370"/>
      <c r="K109" s="370"/>
      <c r="L109" s="370"/>
      <c r="M109" s="370"/>
      <c r="N109" s="373"/>
      <c r="O109" s="370"/>
      <c r="P109" s="371"/>
      <c r="Q109" s="371"/>
      <c r="R109" s="370"/>
    </row>
    <row r="110" spans="1:18" s="165" customFormat="1" ht="9.5">
      <c r="A110" s="372" t="s">
        <v>504</v>
      </c>
      <c r="B110" s="166">
        <v>3.1</v>
      </c>
      <c r="C110" s="165" t="s">
        <v>113</v>
      </c>
      <c r="D110" s="166">
        <v>15.498699999999999</v>
      </c>
      <c r="E110" s="166">
        <v>39.5002</v>
      </c>
      <c r="J110" s="370"/>
      <c r="K110" s="370"/>
      <c r="L110" s="370"/>
      <c r="M110" s="370"/>
      <c r="N110" s="373"/>
      <c r="O110" s="370"/>
      <c r="P110" s="371"/>
      <c r="Q110" s="371"/>
      <c r="R110" s="370"/>
    </row>
    <row r="111" spans="1:18" s="165" customFormat="1" ht="9.5">
      <c r="A111" s="372" t="s">
        <v>505</v>
      </c>
      <c r="B111" s="166">
        <v>3</v>
      </c>
      <c r="C111" s="165" t="s">
        <v>506</v>
      </c>
      <c r="D111" s="166">
        <v>13.3248</v>
      </c>
      <c r="E111" s="166">
        <v>42.467700000000001</v>
      </c>
      <c r="J111" s="370"/>
      <c r="K111" s="370"/>
      <c r="L111" s="370"/>
      <c r="M111" s="370"/>
      <c r="N111" s="373"/>
      <c r="O111" s="370"/>
      <c r="P111" s="371"/>
      <c r="Q111" s="371"/>
      <c r="R111" s="370"/>
    </row>
    <row r="112" spans="1:18" s="165" customFormat="1" ht="9.5">
      <c r="A112" s="372" t="s">
        <v>505</v>
      </c>
      <c r="B112" s="166">
        <v>3.1</v>
      </c>
      <c r="C112" s="165" t="s">
        <v>507</v>
      </c>
      <c r="D112" s="166">
        <v>15.061</v>
      </c>
      <c r="E112" s="166">
        <v>37.741999999999997</v>
      </c>
      <c r="J112" s="370"/>
      <c r="K112" s="370"/>
      <c r="L112" s="370"/>
      <c r="M112" s="370"/>
      <c r="N112" s="373"/>
      <c r="O112" s="370"/>
      <c r="P112" s="371"/>
      <c r="Q112" s="371"/>
      <c r="R112" s="370"/>
    </row>
    <row r="113" spans="1:18" s="165" customFormat="1" ht="9.5">
      <c r="A113" s="372" t="s">
        <v>508</v>
      </c>
      <c r="B113" s="166">
        <v>3.5</v>
      </c>
      <c r="C113" s="165" t="s">
        <v>509</v>
      </c>
      <c r="D113" s="166">
        <v>15.305999999999999</v>
      </c>
      <c r="E113" s="166">
        <v>40.757199999999997</v>
      </c>
      <c r="J113" s="370"/>
      <c r="K113" s="370"/>
      <c r="L113" s="370"/>
      <c r="M113" s="370"/>
      <c r="N113" s="373"/>
      <c r="O113" s="370"/>
      <c r="P113" s="371"/>
      <c r="Q113" s="371"/>
      <c r="R113" s="370"/>
    </row>
    <row r="114" spans="1:18" s="165" customFormat="1" ht="9.5">
      <c r="A114" s="372" t="s">
        <v>510</v>
      </c>
      <c r="B114" s="166">
        <v>3.6</v>
      </c>
      <c r="C114" s="165" t="s">
        <v>113</v>
      </c>
      <c r="D114" s="166">
        <v>15.514799999999999</v>
      </c>
      <c r="E114" s="166">
        <v>38.597299999999997</v>
      </c>
      <c r="J114" s="370"/>
      <c r="K114" s="370"/>
      <c r="L114" s="370"/>
      <c r="M114" s="370"/>
      <c r="N114" s="373"/>
      <c r="O114" s="370"/>
      <c r="P114" s="371"/>
      <c r="Q114" s="371"/>
      <c r="R114" s="370"/>
    </row>
    <row r="115" spans="1:18" s="165" customFormat="1" ht="9.5">
      <c r="A115" s="372" t="s">
        <v>511</v>
      </c>
      <c r="B115" s="166">
        <v>3.1</v>
      </c>
      <c r="C115" s="165" t="s">
        <v>512</v>
      </c>
      <c r="D115" s="166">
        <v>10.7423</v>
      </c>
      <c r="E115" s="166">
        <v>44.422800000000002</v>
      </c>
      <c r="J115" s="370"/>
      <c r="K115" s="370"/>
      <c r="L115" s="370"/>
      <c r="M115" s="370"/>
      <c r="N115" s="373"/>
      <c r="O115" s="370"/>
      <c r="P115" s="371"/>
      <c r="Q115" s="371"/>
      <c r="R115" s="370"/>
    </row>
    <row r="116" spans="1:18" s="165" customFormat="1" ht="9.5">
      <c r="A116" s="372" t="s">
        <v>513</v>
      </c>
      <c r="B116" s="166">
        <v>3</v>
      </c>
      <c r="C116" s="165" t="s">
        <v>114</v>
      </c>
      <c r="D116" s="166">
        <v>16.207799999999999</v>
      </c>
      <c r="E116" s="166">
        <v>37.079700000000003</v>
      </c>
      <c r="J116" s="370"/>
      <c r="K116" s="370"/>
      <c r="L116" s="370"/>
      <c r="M116" s="370"/>
      <c r="N116" s="373"/>
      <c r="O116" s="370"/>
      <c r="P116" s="371"/>
      <c r="Q116" s="371"/>
      <c r="R116" s="370"/>
    </row>
    <row r="117" spans="1:18" s="165" customFormat="1" ht="9.5">
      <c r="A117" s="372" t="s">
        <v>513</v>
      </c>
      <c r="B117" s="166">
        <v>3.6</v>
      </c>
      <c r="C117" s="165" t="s">
        <v>114</v>
      </c>
      <c r="D117" s="166">
        <v>16.1342</v>
      </c>
      <c r="E117" s="166">
        <v>37.100700000000003</v>
      </c>
      <c r="J117" s="370"/>
      <c r="K117" s="370"/>
      <c r="L117" s="370"/>
      <c r="M117" s="370"/>
      <c r="N117" s="373"/>
      <c r="O117" s="370"/>
      <c r="P117" s="371"/>
      <c r="Q117" s="371"/>
      <c r="R117" s="370"/>
    </row>
    <row r="118" spans="1:18" s="165" customFormat="1" ht="9.5">
      <c r="A118" s="372" t="s">
        <v>514</v>
      </c>
      <c r="B118" s="166">
        <v>3</v>
      </c>
      <c r="C118" s="165" t="s">
        <v>113</v>
      </c>
      <c r="D118" s="166">
        <v>15.580299999999999</v>
      </c>
      <c r="E118" s="166">
        <v>38.661799999999999</v>
      </c>
      <c r="J118" s="370"/>
      <c r="K118" s="370"/>
      <c r="L118" s="370"/>
      <c r="M118" s="370"/>
      <c r="N118" s="373"/>
      <c r="O118" s="370"/>
      <c r="P118" s="371"/>
      <c r="Q118" s="371"/>
      <c r="R118" s="370"/>
    </row>
    <row r="119" spans="1:18" s="165" customFormat="1" ht="9.5">
      <c r="A119" s="372" t="s">
        <v>515</v>
      </c>
      <c r="B119" s="166">
        <v>3</v>
      </c>
      <c r="C119" s="165" t="s">
        <v>516</v>
      </c>
      <c r="D119" s="166">
        <v>17.048500000000001</v>
      </c>
      <c r="E119" s="166">
        <v>38.323300000000003</v>
      </c>
      <c r="J119" s="370"/>
      <c r="K119" s="370"/>
      <c r="L119" s="370"/>
      <c r="M119" s="370"/>
      <c r="N119" s="373"/>
      <c r="O119" s="370"/>
      <c r="P119" s="371"/>
      <c r="Q119" s="371"/>
      <c r="R119" s="370"/>
    </row>
    <row r="120" spans="1:18" s="165" customFormat="1" ht="9.5">
      <c r="A120" s="372" t="s">
        <v>517</v>
      </c>
      <c r="B120" s="166">
        <v>3.4</v>
      </c>
      <c r="C120" s="165" t="s">
        <v>518</v>
      </c>
      <c r="D120" s="166">
        <v>13.166499999999999</v>
      </c>
      <c r="E120" s="166">
        <v>43.310499999999998</v>
      </c>
      <c r="J120" s="370"/>
      <c r="K120" s="370"/>
      <c r="L120" s="370"/>
      <c r="M120" s="370"/>
      <c r="N120" s="373"/>
      <c r="O120" s="370"/>
      <c r="P120" s="371"/>
      <c r="Q120" s="371"/>
      <c r="R120" s="370"/>
    </row>
    <row r="121" spans="1:18" s="165" customFormat="1" ht="9.5">
      <c r="A121" s="372" t="s">
        <v>519</v>
      </c>
      <c r="B121" s="166">
        <v>3.6</v>
      </c>
      <c r="C121" s="165" t="s">
        <v>520</v>
      </c>
      <c r="D121" s="166">
        <v>13.8658</v>
      </c>
      <c r="E121" s="166">
        <v>37.691000000000003</v>
      </c>
      <c r="J121" s="370"/>
      <c r="K121" s="370"/>
      <c r="L121" s="370"/>
      <c r="M121" s="370"/>
      <c r="N121" s="373"/>
      <c r="O121" s="370"/>
      <c r="P121" s="371"/>
      <c r="Q121" s="371"/>
      <c r="R121" s="370"/>
    </row>
    <row r="122" spans="1:18" s="167" customFormat="1" ht="9.5">
      <c r="A122" s="374" t="s">
        <v>521</v>
      </c>
      <c r="B122" s="168">
        <v>3.1</v>
      </c>
      <c r="C122" s="167" t="s">
        <v>522</v>
      </c>
      <c r="D122" s="168">
        <v>10.517799999999999</v>
      </c>
      <c r="E122" s="168">
        <v>44.256999999999998</v>
      </c>
      <c r="J122" s="370"/>
      <c r="K122" s="370"/>
      <c r="L122" s="370"/>
      <c r="M122" s="370"/>
      <c r="N122" s="373"/>
      <c r="O122" s="370"/>
      <c r="P122" s="371"/>
      <c r="Q122" s="371"/>
      <c r="R122" s="370"/>
    </row>
    <row r="123" spans="1:18" s="165" customFormat="1" ht="9.5">
      <c r="A123" s="372" t="s">
        <v>523</v>
      </c>
      <c r="B123" s="166">
        <v>3.1</v>
      </c>
      <c r="C123" s="165" t="s">
        <v>113</v>
      </c>
      <c r="D123" s="166">
        <v>14.162000000000001</v>
      </c>
      <c r="E123" s="166">
        <v>38.641199999999998</v>
      </c>
      <c r="J123" s="370"/>
      <c r="K123" s="370"/>
      <c r="L123" s="370"/>
      <c r="M123" s="370"/>
      <c r="N123" s="373"/>
      <c r="O123" s="370"/>
      <c r="P123" s="371"/>
      <c r="Q123" s="371"/>
      <c r="R123" s="370"/>
    </row>
    <row r="124" spans="1:18" s="165" customFormat="1" ht="9.5">
      <c r="A124" s="372" t="s">
        <v>524</v>
      </c>
      <c r="B124" s="166">
        <v>3.7</v>
      </c>
      <c r="C124" s="165" t="s">
        <v>113</v>
      </c>
      <c r="D124" s="166">
        <v>12.7203</v>
      </c>
      <c r="E124" s="166">
        <v>38.454700000000003</v>
      </c>
      <c r="J124" s="370"/>
      <c r="K124" s="370"/>
      <c r="L124" s="370"/>
      <c r="M124" s="370"/>
      <c r="N124" s="373"/>
      <c r="O124" s="370"/>
      <c r="P124" s="371"/>
      <c r="Q124" s="371"/>
      <c r="R124" s="370"/>
    </row>
    <row r="125" spans="1:18" s="165" customFormat="1" ht="9.5">
      <c r="A125" s="372" t="s">
        <v>525</v>
      </c>
      <c r="B125" s="166">
        <v>3.2</v>
      </c>
      <c r="C125" s="165" t="s">
        <v>115</v>
      </c>
      <c r="D125" s="166">
        <v>13.341799999999999</v>
      </c>
      <c r="E125" s="166">
        <v>43.905999999999999</v>
      </c>
      <c r="J125" s="370"/>
      <c r="K125" s="370"/>
      <c r="L125" s="370"/>
      <c r="M125" s="370"/>
      <c r="N125" s="373"/>
      <c r="O125" s="370"/>
      <c r="P125" s="371"/>
      <c r="Q125" s="371"/>
      <c r="R125" s="370"/>
    </row>
    <row r="126" spans="1:18" s="165" customFormat="1" ht="9.5">
      <c r="A126" s="372" t="s">
        <v>525</v>
      </c>
      <c r="B126" s="166">
        <v>3.3</v>
      </c>
      <c r="C126" s="165" t="s">
        <v>526</v>
      </c>
      <c r="D126" s="166">
        <v>15.428800000000001</v>
      </c>
      <c r="E126" s="166">
        <v>40.713500000000003</v>
      </c>
      <c r="J126" s="370"/>
      <c r="K126" s="370"/>
      <c r="L126" s="370"/>
      <c r="M126" s="370"/>
      <c r="N126" s="373"/>
      <c r="O126" s="370"/>
      <c r="P126" s="371"/>
      <c r="Q126" s="371"/>
      <c r="R126" s="370"/>
    </row>
    <row r="127" spans="1:18" s="165" customFormat="1" ht="9.5">
      <c r="A127" s="372" t="s">
        <v>527</v>
      </c>
      <c r="B127" s="166">
        <v>3.1</v>
      </c>
      <c r="C127" s="165" t="s">
        <v>272</v>
      </c>
      <c r="D127" s="166">
        <v>14.148999999999999</v>
      </c>
      <c r="E127" s="166">
        <v>40.829000000000001</v>
      </c>
      <c r="J127" s="370"/>
      <c r="K127" s="370"/>
      <c r="L127" s="370"/>
      <c r="M127" s="370"/>
      <c r="N127" s="373"/>
      <c r="O127" s="370"/>
      <c r="P127" s="371"/>
      <c r="Q127" s="371"/>
      <c r="R127" s="370"/>
    </row>
    <row r="128" spans="1:18" s="165" customFormat="1" ht="9.5">
      <c r="A128" s="372" t="s">
        <v>527</v>
      </c>
      <c r="B128" s="166">
        <v>3.6</v>
      </c>
      <c r="C128" s="165" t="s">
        <v>272</v>
      </c>
      <c r="D128" s="166">
        <v>14.141999999999999</v>
      </c>
      <c r="E128" s="166">
        <v>40.832000000000001</v>
      </c>
      <c r="J128" s="370"/>
      <c r="K128" s="370"/>
      <c r="L128" s="370"/>
      <c r="M128" s="370"/>
      <c r="N128" s="373"/>
      <c r="O128" s="370"/>
      <c r="P128" s="371"/>
      <c r="Q128" s="371"/>
      <c r="R128" s="370"/>
    </row>
    <row r="129" spans="1:18" s="165" customFormat="1" ht="9.5">
      <c r="A129" s="372" t="s">
        <v>528</v>
      </c>
      <c r="B129" s="166">
        <v>3</v>
      </c>
      <c r="C129" s="165" t="s">
        <v>115</v>
      </c>
      <c r="D129" s="166">
        <v>13.311299999999999</v>
      </c>
      <c r="E129" s="166">
        <v>43.767800000000001</v>
      </c>
      <c r="J129" s="370"/>
      <c r="K129" s="370"/>
      <c r="L129" s="370"/>
      <c r="M129" s="370"/>
      <c r="N129" s="373"/>
      <c r="O129" s="370"/>
      <c r="P129" s="371"/>
      <c r="Q129" s="371"/>
      <c r="R129" s="370"/>
    </row>
    <row r="130" spans="1:18" s="165" customFormat="1" ht="9.5">
      <c r="A130" s="372" t="s">
        <v>528</v>
      </c>
      <c r="B130" s="166">
        <v>3</v>
      </c>
      <c r="C130" s="165" t="s">
        <v>113</v>
      </c>
      <c r="D130" s="166">
        <v>15.6053</v>
      </c>
      <c r="E130" s="166">
        <v>39.162999999999997</v>
      </c>
      <c r="J130" s="370"/>
      <c r="K130" s="370"/>
      <c r="L130" s="370"/>
      <c r="M130" s="370"/>
      <c r="N130" s="373"/>
      <c r="O130" s="370"/>
      <c r="P130" s="371"/>
      <c r="Q130" s="371"/>
      <c r="R130" s="370"/>
    </row>
    <row r="131" spans="1:18" s="165" customFormat="1" ht="9.5">
      <c r="A131" s="372" t="s">
        <v>529</v>
      </c>
      <c r="B131" s="166">
        <v>3.1</v>
      </c>
      <c r="C131" s="165" t="s">
        <v>117</v>
      </c>
      <c r="D131" s="166">
        <v>16.38</v>
      </c>
      <c r="E131" s="166">
        <v>37.897199999999998</v>
      </c>
      <c r="J131" s="370"/>
      <c r="K131" s="370"/>
      <c r="L131" s="370"/>
      <c r="M131" s="370"/>
      <c r="N131" s="373"/>
      <c r="O131" s="370"/>
      <c r="P131" s="371"/>
      <c r="Q131" s="371"/>
      <c r="R131" s="370"/>
    </row>
    <row r="132" spans="1:18" s="165" customFormat="1" ht="9.5">
      <c r="A132" s="372" t="s">
        <v>530</v>
      </c>
      <c r="B132" s="166">
        <v>3.1</v>
      </c>
      <c r="C132" s="165" t="s">
        <v>113</v>
      </c>
      <c r="D132" s="166">
        <v>15.455299999999999</v>
      </c>
      <c r="E132" s="166">
        <v>38.450499999999998</v>
      </c>
      <c r="J132" s="370"/>
      <c r="K132" s="370"/>
      <c r="L132" s="370"/>
      <c r="M132" s="370"/>
      <c r="N132" s="373"/>
      <c r="O132" s="370"/>
      <c r="P132" s="371"/>
      <c r="Q132" s="371"/>
      <c r="R132" s="370"/>
    </row>
    <row r="133" spans="1:18" s="165" customFormat="1" ht="9.5">
      <c r="A133" s="372" t="s">
        <v>531</v>
      </c>
      <c r="B133" s="166">
        <v>3.1</v>
      </c>
      <c r="C133" s="165" t="s">
        <v>532</v>
      </c>
      <c r="D133" s="166">
        <v>15.402699999999999</v>
      </c>
      <c r="E133" s="166">
        <v>40.697800000000001</v>
      </c>
      <c r="J133" s="370"/>
      <c r="K133" s="370"/>
      <c r="L133" s="370"/>
      <c r="M133" s="370"/>
      <c r="N133" s="373"/>
      <c r="O133" s="370"/>
      <c r="P133" s="371"/>
      <c r="Q133" s="371"/>
      <c r="R133" s="370"/>
    </row>
    <row r="134" spans="1:18" s="165" customFormat="1" ht="9.5">
      <c r="A134" s="372" t="s">
        <v>533</v>
      </c>
      <c r="B134" s="166">
        <v>3.4</v>
      </c>
      <c r="C134" s="165" t="s">
        <v>112</v>
      </c>
      <c r="D134" s="166">
        <v>14.6677</v>
      </c>
      <c r="E134" s="166">
        <v>38.698</v>
      </c>
      <c r="J134" s="370"/>
      <c r="K134" s="370"/>
      <c r="L134" s="370"/>
      <c r="M134" s="370"/>
      <c r="N134" s="373"/>
      <c r="O134" s="370"/>
      <c r="P134" s="371"/>
      <c r="Q134" s="371"/>
      <c r="R134" s="370"/>
    </row>
    <row r="135" spans="1:18" s="165" customFormat="1" ht="9.5">
      <c r="A135" s="372" t="s">
        <v>534</v>
      </c>
      <c r="B135" s="166">
        <v>3.8</v>
      </c>
      <c r="C135" s="165" t="s">
        <v>272</v>
      </c>
      <c r="D135" s="166">
        <v>14.147</v>
      </c>
      <c r="E135" s="166">
        <v>40.83</v>
      </c>
      <c r="J135" s="370"/>
      <c r="K135" s="370"/>
      <c r="L135" s="370"/>
      <c r="M135" s="370"/>
      <c r="N135" s="373"/>
      <c r="O135" s="370"/>
      <c r="P135" s="371"/>
      <c r="Q135" s="371"/>
      <c r="R135" s="370"/>
    </row>
    <row r="136" spans="1:18" s="165" customFormat="1" ht="9.5">
      <c r="A136" s="372" t="s">
        <v>535</v>
      </c>
      <c r="B136" s="166">
        <v>3.7</v>
      </c>
      <c r="C136" s="165" t="s">
        <v>115</v>
      </c>
      <c r="D136" s="166">
        <v>13.373200000000001</v>
      </c>
      <c r="E136" s="166">
        <v>43.963700000000003</v>
      </c>
      <c r="J136" s="370"/>
      <c r="K136" s="370"/>
      <c r="L136" s="370"/>
      <c r="M136" s="370"/>
      <c r="N136" s="373"/>
      <c r="O136" s="370"/>
      <c r="P136" s="371"/>
      <c r="Q136" s="371"/>
      <c r="R136" s="370"/>
    </row>
    <row r="137" spans="1:18" s="165" customFormat="1" ht="9.5">
      <c r="A137" s="372" t="s">
        <v>536</v>
      </c>
      <c r="B137" s="166">
        <v>4</v>
      </c>
      <c r="C137" s="165" t="s">
        <v>115</v>
      </c>
      <c r="D137" s="166">
        <v>13.3992</v>
      </c>
      <c r="E137" s="166">
        <v>43.952800000000003</v>
      </c>
      <c r="J137" s="370"/>
      <c r="K137" s="370"/>
      <c r="L137" s="370"/>
      <c r="M137" s="370"/>
      <c r="N137" s="373"/>
      <c r="O137" s="370"/>
      <c r="P137" s="371"/>
      <c r="Q137" s="371"/>
      <c r="R137" s="370"/>
    </row>
    <row r="138" spans="1:18" s="165" customFormat="1" ht="9.5">
      <c r="A138" s="372" t="s">
        <v>537</v>
      </c>
      <c r="B138" s="166">
        <v>3.5</v>
      </c>
      <c r="C138" s="165" t="s">
        <v>516</v>
      </c>
      <c r="D138" s="166">
        <v>18.296700000000001</v>
      </c>
      <c r="E138" s="166">
        <v>38.489199999999997</v>
      </c>
      <c r="J138" s="370"/>
      <c r="K138" s="370"/>
      <c r="L138" s="370"/>
      <c r="M138" s="370"/>
      <c r="N138" s="373"/>
      <c r="O138" s="370"/>
      <c r="P138" s="371"/>
      <c r="Q138" s="371"/>
      <c r="R138" s="370"/>
    </row>
    <row r="139" spans="1:18" s="165" customFormat="1" ht="9.5">
      <c r="A139" s="372" t="s">
        <v>538</v>
      </c>
      <c r="B139" s="166">
        <v>3</v>
      </c>
      <c r="C139" s="165" t="s">
        <v>539</v>
      </c>
      <c r="D139" s="166">
        <v>11.686299999999999</v>
      </c>
      <c r="E139" s="166">
        <v>44.040799999999997</v>
      </c>
      <c r="J139" s="370"/>
      <c r="K139" s="370"/>
      <c r="L139" s="370"/>
      <c r="M139" s="370"/>
      <c r="N139" s="373"/>
      <c r="O139" s="370"/>
      <c r="P139" s="371"/>
      <c r="Q139" s="371"/>
      <c r="R139" s="370"/>
    </row>
    <row r="140" spans="1:18" s="165" customFormat="1" ht="9.5">
      <c r="A140" s="372" t="s">
        <v>538</v>
      </c>
      <c r="B140" s="166">
        <v>3</v>
      </c>
      <c r="C140" s="165" t="s">
        <v>540</v>
      </c>
      <c r="D140" s="166">
        <v>11.6562</v>
      </c>
      <c r="E140" s="166">
        <v>44.075299999999999</v>
      </c>
      <c r="J140" s="370"/>
      <c r="K140" s="370"/>
      <c r="L140" s="370"/>
      <c r="M140" s="370"/>
      <c r="N140" s="373"/>
      <c r="O140" s="370"/>
      <c r="P140" s="371"/>
      <c r="Q140" s="371"/>
      <c r="R140" s="370"/>
    </row>
    <row r="141" spans="1:18" s="165" customFormat="1" ht="9.5">
      <c r="A141" s="372" t="s">
        <v>538</v>
      </c>
      <c r="B141" s="166">
        <v>3.4</v>
      </c>
      <c r="C141" s="165" t="s">
        <v>541</v>
      </c>
      <c r="D141" s="166">
        <v>11.591200000000001</v>
      </c>
      <c r="E141" s="166">
        <v>44.046799999999998</v>
      </c>
      <c r="J141" s="370"/>
      <c r="K141" s="370"/>
      <c r="L141" s="370"/>
      <c r="M141" s="370"/>
      <c r="N141" s="373"/>
      <c r="O141" s="370"/>
      <c r="P141" s="371"/>
      <c r="Q141" s="371"/>
      <c r="R141" s="370"/>
    </row>
    <row r="142" spans="1:18" s="165" customFormat="1" ht="9.5">
      <c r="A142" s="372" t="s">
        <v>538</v>
      </c>
      <c r="B142" s="166">
        <v>3.4</v>
      </c>
      <c r="C142" s="165" t="s">
        <v>542</v>
      </c>
      <c r="D142" s="166">
        <v>11.635300000000001</v>
      </c>
      <c r="E142" s="166">
        <v>44.051299999999998</v>
      </c>
      <c r="J142" s="370"/>
      <c r="K142" s="370"/>
      <c r="L142" s="370"/>
      <c r="M142" s="370"/>
      <c r="N142" s="373"/>
      <c r="O142" s="370"/>
      <c r="P142" s="371"/>
      <c r="Q142" s="371"/>
      <c r="R142" s="370"/>
    </row>
    <row r="143" spans="1:18" s="165" customFormat="1" ht="9.5">
      <c r="A143" s="372" t="s">
        <v>538</v>
      </c>
      <c r="B143" s="166">
        <v>4.9000000000000004</v>
      </c>
      <c r="C143" s="165" t="s">
        <v>541</v>
      </c>
      <c r="D143" s="166">
        <v>11.589499999999999</v>
      </c>
      <c r="E143" s="166">
        <v>44.05</v>
      </c>
      <c r="J143" s="370"/>
      <c r="K143" s="370"/>
      <c r="L143" s="370"/>
      <c r="M143" s="370"/>
      <c r="N143" s="373"/>
      <c r="O143" s="370"/>
      <c r="P143" s="371"/>
      <c r="Q143" s="371"/>
      <c r="R143" s="370"/>
    </row>
    <row r="144" spans="1:18" s="165" customFormat="1" ht="9.5">
      <c r="A144" s="372" t="s">
        <v>543</v>
      </c>
      <c r="B144" s="166">
        <v>3</v>
      </c>
      <c r="C144" s="165" t="s">
        <v>544</v>
      </c>
      <c r="D144" s="166">
        <v>11.674300000000001</v>
      </c>
      <c r="E144" s="166">
        <v>44.0627</v>
      </c>
      <c r="J144" s="370"/>
      <c r="K144" s="370"/>
      <c r="L144" s="370"/>
      <c r="M144" s="370"/>
      <c r="N144" s="373"/>
      <c r="O144" s="370"/>
      <c r="P144" s="371"/>
      <c r="Q144" s="371"/>
      <c r="R144" s="370"/>
    </row>
    <row r="145" spans="1:18" s="165" customFormat="1" ht="9.5">
      <c r="A145" s="372" t="s">
        <v>543</v>
      </c>
      <c r="B145" s="166">
        <v>3</v>
      </c>
      <c r="C145" s="165" t="s">
        <v>545</v>
      </c>
      <c r="D145" s="166">
        <v>15.400700000000001</v>
      </c>
      <c r="E145" s="166">
        <v>38.166699999999999</v>
      </c>
      <c r="J145" s="370"/>
      <c r="K145" s="370"/>
      <c r="L145" s="370"/>
      <c r="M145" s="370"/>
      <c r="N145" s="373"/>
      <c r="O145" s="370"/>
      <c r="P145" s="371"/>
      <c r="Q145" s="371"/>
      <c r="R145" s="370"/>
    </row>
    <row r="146" spans="1:18" s="165" customFormat="1" ht="9.5">
      <c r="A146" s="372" t="s">
        <v>543</v>
      </c>
      <c r="B146" s="166">
        <v>3</v>
      </c>
      <c r="C146" s="165" t="s">
        <v>540</v>
      </c>
      <c r="D146" s="166">
        <v>11.6532</v>
      </c>
      <c r="E146" s="166">
        <v>44.08</v>
      </c>
      <c r="J146" s="370"/>
      <c r="K146" s="370"/>
      <c r="L146" s="370"/>
      <c r="M146" s="370"/>
      <c r="N146" s="373"/>
      <c r="O146" s="370"/>
      <c r="P146" s="371"/>
      <c r="Q146" s="371"/>
      <c r="R146" s="370"/>
    </row>
    <row r="147" spans="1:18" s="165" customFormat="1" ht="9.5">
      <c r="A147" s="372" t="s">
        <v>543</v>
      </c>
      <c r="B147" s="166">
        <v>3.2</v>
      </c>
      <c r="C147" s="165" t="s">
        <v>540</v>
      </c>
      <c r="D147" s="166">
        <v>11.6495</v>
      </c>
      <c r="E147" s="166">
        <v>44.084200000000003</v>
      </c>
      <c r="J147" s="370"/>
      <c r="K147" s="370"/>
      <c r="L147" s="370"/>
      <c r="M147" s="370"/>
      <c r="N147" s="373"/>
      <c r="O147" s="370"/>
      <c r="P147" s="371"/>
      <c r="Q147" s="371"/>
      <c r="R147" s="370"/>
    </row>
    <row r="148" spans="1:18" s="165" customFormat="1" ht="9.5">
      <c r="A148" s="372" t="s">
        <v>546</v>
      </c>
      <c r="B148" s="166">
        <v>3</v>
      </c>
      <c r="C148" s="165" t="s">
        <v>547</v>
      </c>
      <c r="D148" s="166">
        <v>13.2875</v>
      </c>
      <c r="E148" s="166">
        <v>42.460999999999999</v>
      </c>
      <c r="J148" s="370"/>
      <c r="K148" s="370"/>
      <c r="L148" s="370"/>
      <c r="M148" s="370"/>
      <c r="N148" s="373"/>
      <c r="O148" s="370"/>
      <c r="P148" s="371"/>
      <c r="Q148" s="371"/>
      <c r="R148" s="370"/>
    </row>
    <row r="149" spans="1:18" s="165" customFormat="1" ht="9.5">
      <c r="A149" s="372" t="s">
        <v>546</v>
      </c>
      <c r="B149" s="166">
        <v>3</v>
      </c>
      <c r="C149" s="165" t="s">
        <v>272</v>
      </c>
      <c r="D149" s="166">
        <v>14.142167000000001</v>
      </c>
      <c r="E149" s="166">
        <v>40.829000000000001</v>
      </c>
      <c r="J149" s="370"/>
      <c r="K149" s="370"/>
      <c r="L149" s="370"/>
      <c r="M149" s="370"/>
      <c r="N149" s="373"/>
      <c r="O149" s="370"/>
      <c r="P149" s="371"/>
      <c r="Q149" s="371"/>
      <c r="R149" s="370"/>
    </row>
    <row r="150" spans="1:18" s="165" customFormat="1" ht="9.5">
      <c r="A150" s="372" t="s">
        <v>548</v>
      </c>
      <c r="B150" s="166">
        <v>3.2</v>
      </c>
      <c r="C150" s="165" t="s">
        <v>272</v>
      </c>
      <c r="D150" s="166">
        <v>14.106667</v>
      </c>
      <c r="E150" s="166">
        <v>40.804167</v>
      </c>
      <c r="J150" s="370"/>
      <c r="K150" s="370"/>
      <c r="L150" s="370"/>
      <c r="M150" s="370"/>
      <c r="N150" s="373"/>
      <c r="O150" s="370"/>
      <c r="P150" s="371"/>
      <c r="Q150" s="371"/>
      <c r="R150" s="370"/>
    </row>
    <row r="151" spans="1:18" s="165" customFormat="1" ht="9.5">
      <c r="A151" s="372" t="s">
        <v>549</v>
      </c>
      <c r="B151" s="166">
        <v>3.2</v>
      </c>
      <c r="C151" s="165" t="s">
        <v>113</v>
      </c>
      <c r="D151" s="166">
        <v>14.451000000000001</v>
      </c>
      <c r="E151" s="166">
        <v>39.541499999999999</v>
      </c>
      <c r="J151" s="370"/>
      <c r="K151" s="370"/>
      <c r="L151" s="370"/>
      <c r="M151" s="370"/>
      <c r="N151" s="373"/>
      <c r="O151" s="370"/>
      <c r="P151" s="371"/>
      <c r="Q151" s="371"/>
      <c r="R151" s="370"/>
    </row>
    <row r="152" spans="1:18" s="165" customFormat="1" ht="9.5">
      <c r="A152" s="372" t="s">
        <v>549</v>
      </c>
      <c r="B152" s="166">
        <v>4.2</v>
      </c>
      <c r="C152" s="165" t="s">
        <v>272</v>
      </c>
      <c r="D152" s="166">
        <v>14.156000000000001</v>
      </c>
      <c r="E152" s="166">
        <v>40.817166999999998</v>
      </c>
      <c r="J152" s="370"/>
      <c r="K152" s="370"/>
      <c r="L152" s="370"/>
      <c r="M152" s="370"/>
      <c r="N152" s="373"/>
      <c r="O152" s="370"/>
      <c r="P152" s="371"/>
      <c r="Q152" s="371"/>
      <c r="R152" s="370"/>
    </row>
    <row r="153" spans="1:18" s="165" customFormat="1" ht="9.5">
      <c r="A153" s="372" t="s">
        <v>550</v>
      </c>
      <c r="B153" s="166">
        <v>3.1</v>
      </c>
      <c r="C153" s="165" t="s">
        <v>551</v>
      </c>
      <c r="D153" s="166">
        <v>11.942500000000001</v>
      </c>
      <c r="E153" s="166">
        <v>42.6678</v>
      </c>
      <c r="J153" s="370"/>
      <c r="K153" s="370"/>
      <c r="L153" s="370"/>
      <c r="M153" s="370"/>
      <c r="N153" s="373"/>
      <c r="O153" s="370"/>
      <c r="P153" s="371"/>
      <c r="Q153" s="371"/>
      <c r="R153" s="370"/>
    </row>
    <row r="154" spans="1:18" s="165" customFormat="1" ht="9.5">
      <c r="A154" s="372" t="s">
        <v>552</v>
      </c>
      <c r="B154" s="166">
        <v>4</v>
      </c>
      <c r="C154" s="165" t="s">
        <v>272</v>
      </c>
      <c r="D154" s="166">
        <v>14.1495</v>
      </c>
      <c r="E154" s="166">
        <v>40.830167000000003</v>
      </c>
      <c r="J154" s="370"/>
      <c r="K154" s="370"/>
      <c r="L154" s="370"/>
      <c r="M154" s="370"/>
      <c r="N154" s="373"/>
      <c r="O154" s="370"/>
      <c r="P154" s="371"/>
      <c r="Q154" s="371"/>
      <c r="R154" s="370"/>
    </row>
    <row r="155" spans="1:18" s="165" customFormat="1" ht="9.5">
      <c r="A155" s="372" t="s">
        <v>553</v>
      </c>
      <c r="B155" s="166">
        <v>3.1</v>
      </c>
      <c r="C155" s="165" t="s">
        <v>554</v>
      </c>
      <c r="D155" s="166">
        <v>15.7407</v>
      </c>
      <c r="E155" s="166">
        <v>38.116500000000002</v>
      </c>
      <c r="J155" s="370"/>
      <c r="K155" s="370"/>
      <c r="L155" s="370"/>
      <c r="M155" s="370"/>
      <c r="N155" s="373"/>
      <c r="O155" s="370"/>
      <c r="P155" s="371"/>
      <c r="Q155" s="371"/>
      <c r="R155" s="370"/>
    </row>
    <row r="156" spans="1:18" s="165" customFormat="1" ht="9.5">
      <c r="A156" s="372" t="s">
        <v>553</v>
      </c>
      <c r="B156" s="166">
        <v>3.2</v>
      </c>
      <c r="C156" s="165" t="s">
        <v>555</v>
      </c>
      <c r="D156" s="166">
        <v>16.4252</v>
      </c>
      <c r="E156" s="166">
        <v>38.913699999999999</v>
      </c>
      <c r="J156" s="370"/>
      <c r="K156" s="370"/>
      <c r="L156" s="370"/>
      <c r="M156" s="370"/>
      <c r="N156" s="373"/>
      <c r="O156" s="370"/>
      <c r="P156" s="371"/>
      <c r="Q156" s="371"/>
      <c r="R156" s="370"/>
    </row>
    <row r="157" spans="1:18" s="165" customFormat="1" ht="9.5">
      <c r="A157" s="372" t="s">
        <v>556</v>
      </c>
      <c r="B157" s="166">
        <v>3</v>
      </c>
      <c r="C157" s="165" t="s">
        <v>557</v>
      </c>
      <c r="D157" s="166">
        <v>9.6762999999999995</v>
      </c>
      <c r="E157" s="166">
        <v>45.630299999999998</v>
      </c>
      <c r="J157" s="370"/>
      <c r="K157" s="370"/>
      <c r="L157" s="370"/>
      <c r="M157" s="370"/>
      <c r="N157" s="373"/>
      <c r="O157" s="370"/>
      <c r="P157" s="371"/>
      <c r="Q157" s="371"/>
      <c r="R157" s="370"/>
    </row>
    <row r="158" spans="1:18" s="165" customFormat="1" ht="9.5">
      <c r="A158" s="372" t="s">
        <v>558</v>
      </c>
      <c r="B158" s="166">
        <v>3</v>
      </c>
      <c r="C158" s="165" t="s">
        <v>455</v>
      </c>
      <c r="D158" s="166">
        <v>15.8093</v>
      </c>
      <c r="E158" s="166">
        <v>39.086500000000001</v>
      </c>
      <c r="J158" s="370"/>
      <c r="K158" s="370"/>
      <c r="L158" s="370"/>
      <c r="M158" s="370"/>
      <c r="N158" s="373"/>
      <c r="O158" s="370"/>
      <c r="P158" s="371"/>
      <c r="Q158" s="371"/>
      <c r="R158" s="370"/>
    </row>
    <row r="159" spans="1:18" s="165" customFormat="1" ht="9.5">
      <c r="A159" s="372" t="s">
        <v>559</v>
      </c>
      <c r="B159" s="166">
        <v>3.1</v>
      </c>
      <c r="C159" s="165" t="s">
        <v>560</v>
      </c>
      <c r="D159" s="166">
        <v>13.8165</v>
      </c>
      <c r="E159" s="166">
        <v>42.784799999999997</v>
      </c>
      <c r="J159" s="370"/>
      <c r="K159" s="370"/>
      <c r="L159" s="370"/>
      <c r="M159" s="370"/>
      <c r="N159" s="373"/>
      <c r="O159" s="370"/>
      <c r="P159" s="371"/>
      <c r="Q159" s="371"/>
      <c r="R159" s="370"/>
    </row>
    <row r="160" spans="1:18" s="165" customFormat="1" ht="9.5">
      <c r="A160" s="372" t="s">
        <v>561</v>
      </c>
      <c r="B160" s="166">
        <v>3.5</v>
      </c>
      <c r="C160" s="165" t="s">
        <v>562</v>
      </c>
      <c r="D160" s="166">
        <v>9.6946999999999992</v>
      </c>
      <c r="E160" s="166">
        <v>44.903799999999997</v>
      </c>
      <c r="J160" s="370"/>
      <c r="K160" s="370"/>
      <c r="L160" s="370"/>
      <c r="M160" s="370"/>
      <c r="N160" s="373"/>
      <c r="O160" s="370"/>
      <c r="P160" s="371"/>
      <c r="Q160" s="371"/>
      <c r="R160" s="370"/>
    </row>
    <row r="161" spans="1:18" s="165" customFormat="1" ht="9.5">
      <c r="A161" s="372" t="s">
        <v>561</v>
      </c>
      <c r="B161" s="166">
        <v>3.7</v>
      </c>
      <c r="C161" s="165" t="s">
        <v>563</v>
      </c>
      <c r="D161" s="166">
        <v>9.7022999999999993</v>
      </c>
      <c r="E161" s="166">
        <v>44.9255</v>
      </c>
      <c r="J161" s="370"/>
      <c r="K161" s="370"/>
      <c r="L161" s="370"/>
      <c r="M161" s="370"/>
      <c r="N161" s="373"/>
      <c r="O161" s="370"/>
      <c r="P161" s="371"/>
      <c r="Q161" s="371"/>
      <c r="R161" s="370"/>
    </row>
    <row r="162" spans="1:18" s="165" customFormat="1" ht="9.5">
      <c r="A162" s="372" t="s">
        <v>564</v>
      </c>
      <c r="B162" s="166">
        <v>3.1</v>
      </c>
      <c r="C162" s="165" t="s">
        <v>113</v>
      </c>
      <c r="D162" s="166">
        <v>11.833</v>
      </c>
      <c r="E162" s="166">
        <v>38.649000000000001</v>
      </c>
      <c r="J162" s="370"/>
      <c r="K162" s="370"/>
      <c r="L162" s="370"/>
      <c r="M162" s="370"/>
      <c r="N162" s="373"/>
      <c r="O162" s="370"/>
      <c r="P162" s="371"/>
      <c r="Q162" s="371"/>
      <c r="R162" s="370"/>
    </row>
    <row r="163" spans="1:18" s="165" customFormat="1" ht="9.5">
      <c r="A163" s="372" t="s">
        <v>564</v>
      </c>
      <c r="B163" s="166">
        <v>3.6</v>
      </c>
      <c r="C163" s="165" t="s">
        <v>272</v>
      </c>
      <c r="D163" s="166">
        <v>14.142333000000001</v>
      </c>
      <c r="E163" s="166">
        <v>40.826833000000001</v>
      </c>
      <c r="J163" s="370"/>
      <c r="K163" s="370"/>
      <c r="L163" s="370"/>
      <c r="M163" s="370"/>
      <c r="N163" s="373"/>
      <c r="O163" s="370"/>
      <c r="P163" s="371"/>
      <c r="Q163" s="371"/>
      <c r="R163" s="370"/>
    </row>
    <row r="164" spans="1:18" s="165" customFormat="1" ht="9.5">
      <c r="A164" s="372" t="s">
        <v>565</v>
      </c>
      <c r="B164" s="166">
        <v>4.2</v>
      </c>
      <c r="C164" s="165" t="s">
        <v>566</v>
      </c>
      <c r="D164" s="166">
        <v>11.4023</v>
      </c>
      <c r="E164" s="166">
        <v>45.015799999999999</v>
      </c>
      <c r="J164" s="370"/>
      <c r="K164" s="370"/>
      <c r="L164" s="370"/>
      <c r="M164" s="370"/>
      <c r="N164" s="373"/>
      <c r="O164" s="370"/>
      <c r="P164" s="371"/>
      <c r="Q164" s="371"/>
      <c r="R164" s="370"/>
    </row>
    <row r="165" spans="1:18" s="165" customFormat="1" ht="9.5">
      <c r="A165" s="372" t="s">
        <v>567</v>
      </c>
      <c r="B165" s="166">
        <v>4.3</v>
      </c>
      <c r="C165" s="165" t="s">
        <v>113</v>
      </c>
      <c r="D165" s="166">
        <v>13.8767</v>
      </c>
      <c r="E165" s="166">
        <v>40.506500000000003</v>
      </c>
      <c r="J165" s="370"/>
      <c r="K165" s="370"/>
      <c r="L165" s="370"/>
      <c r="M165" s="370"/>
      <c r="N165" s="373"/>
      <c r="O165" s="370"/>
      <c r="P165" s="371"/>
      <c r="Q165" s="371"/>
      <c r="R165" s="370"/>
    </row>
    <row r="166" spans="1:18" s="165" customFormat="1" ht="9.5">
      <c r="A166" s="372" t="s">
        <v>568</v>
      </c>
      <c r="B166" s="166">
        <v>3.7</v>
      </c>
      <c r="C166" s="165" t="s">
        <v>447</v>
      </c>
      <c r="D166" s="166">
        <v>15.1668</v>
      </c>
      <c r="E166" s="166">
        <v>38.360700000000001</v>
      </c>
      <c r="J166" s="370"/>
      <c r="K166" s="370"/>
      <c r="L166" s="370"/>
      <c r="M166" s="370"/>
      <c r="N166" s="373"/>
      <c r="O166" s="370"/>
      <c r="P166" s="371"/>
      <c r="Q166" s="371"/>
      <c r="R166" s="370"/>
    </row>
    <row r="167" spans="1:18" s="165" customFormat="1" ht="9.5">
      <c r="A167" s="372" t="s">
        <v>569</v>
      </c>
      <c r="B167" s="166">
        <v>4.2</v>
      </c>
      <c r="C167" s="165" t="s">
        <v>570</v>
      </c>
      <c r="D167" s="166">
        <v>11.388199999999999</v>
      </c>
      <c r="E167" s="166">
        <v>45.015000000000001</v>
      </c>
      <c r="J167" s="370"/>
      <c r="K167" s="370"/>
      <c r="L167" s="370"/>
      <c r="M167" s="370"/>
      <c r="N167" s="373"/>
      <c r="O167" s="370"/>
      <c r="P167" s="371"/>
      <c r="Q167" s="371"/>
      <c r="R167" s="370"/>
    </row>
    <row r="168" spans="1:18" s="165" customFormat="1" ht="9.5">
      <c r="A168" s="372" t="s">
        <v>571</v>
      </c>
      <c r="B168" s="166">
        <v>3.5</v>
      </c>
      <c r="C168" s="165" t="s">
        <v>492</v>
      </c>
      <c r="D168" s="166">
        <v>10.7437</v>
      </c>
      <c r="E168" s="166">
        <v>44.494700000000002</v>
      </c>
      <c r="J168" s="370"/>
      <c r="K168" s="370"/>
      <c r="L168" s="370"/>
      <c r="M168" s="370"/>
      <c r="N168" s="373"/>
      <c r="O168" s="370"/>
      <c r="P168" s="371"/>
      <c r="Q168" s="371"/>
      <c r="R168" s="370"/>
    </row>
    <row r="169" spans="1:18" s="165" customFormat="1" ht="9.5">
      <c r="A169" s="372" t="s">
        <v>572</v>
      </c>
      <c r="B169" s="166">
        <v>3</v>
      </c>
      <c r="C169" s="165" t="s">
        <v>573</v>
      </c>
      <c r="D169" s="166">
        <v>10.071999999999999</v>
      </c>
      <c r="E169" s="166">
        <v>44.241700000000002</v>
      </c>
      <c r="J169" s="370"/>
      <c r="K169" s="370"/>
      <c r="L169" s="370"/>
      <c r="M169" s="370"/>
      <c r="N169" s="373"/>
      <c r="O169" s="370"/>
      <c r="P169" s="371"/>
      <c r="Q169" s="371"/>
      <c r="R169" s="370"/>
    </row>
    <row r="170" spans="1:18" s="165" customFormat="1" ht="9.5">
      <c r="A170" s="372" t="s">
        <v>574</v>
      </c>
      <c r="B170" s="166">
        <v>3.2</v>
      </c>
      <c r="C170" s="165" t="s">
        <v>575</v>
      </c>
      <c r="D170" s="166">
        <v>12.892200000000001</v>
      </c>
      <c r="E170" s="166">
        <v>43.173999999999999</v>
      </c>
      <c r="J170" s="370"/>
      <c r="K170" s="370"/>
      <c r="L170" s="370"/>
      <c r="M170" s="370"/>
      <c r="N170" s="373"/>
      <c r="O170" s="370"/>
      <c r="P170" s="371"/>
      <c r="Q170" s="371"/>
      <c r="R170" s="370"/>
    </row>
    <row r="171" spans="1:18" s="165" customFormat="1" ht="9.5">
      <c r="A171" s="372" t="s">
        <v>576</v>
      </c>
      <c r="B171" s="166">
        <v>3</v>
      </c>
      <c r="C171" s="165" t="s">
        <v>577</v>
      </c>
      <c r="D171" s="166">
        <v>17.122499999999999</v>
      </c>
      <c r="E171" s="166">
        <v>38.938800000000001</v>
      </c>
      <c r="J171" s="370"/>
      <c r="K171" s="370"/>
      <c r="L171" s="370"/>
      <c r="M171" s="370"/>
      <c r="N171" s="373"/>
      <c r="O171" s="370"/>
      <c r="P171" s="371"/>
      <c r="Q171" s="371"/>
      <c r="R171" s="370"/>
    </row>
    <row r="172" spans="1:18" s="165" customFormat="1" ht="9.5">
      <c r="A172" s="372" t="s">
        <v>578</v>
      </c>
      <c r="B172" s="166">
        <v>3</v>
      </c>
      <c r="C172" s="165" t="s">
        <v>516</v>
      </c>
      <c r="D172" s="166">
        <v>17.311199999999999</v>
      </c>
      <c r="E172" s="166">
        <v>38.7453</v>
      </c>
      <c r="J172" s="370"/>
      <c r="K172" s="370"/>
      <c r="L172" s="370"/>
      <c r="M172" s="370"/>
      <c r="N172" s="373"/>
      <c r="O172" s="370"/>
      <c r="P172" s="371"/>
      <c r="Q172" s="371"/>
      <c r="R172" s="370"/>
    </row>
    <row r="173" spans="1:18" s="165" customFormat="1" ht="9.5">
      <c r="A173" s="372" t="s">
        <v>579</v>
      </c>
      <c r="B173" s="166">
        <v>3.5</v>
      </c>
      <c r="C173" s="165" t="s">
        <v>516</v>
      </c>
      <c r="D173" s="166">
        <v>19.593</v>
      </c>
      <c r="E173" s="166">
        <v>39.494700000000002</v>
      </c>
      <c r="J173" s="370"/>
      <c r="K173" s="370"/>
      <c r="L173" s="370"/>
      <c r="M173" s="370"/>
      <c r="N173" s="373"/>
      <c r="O173" s="370"/>
      <c r="P173" s="371"/>
      <c r="Q173" s="371"/>
      <c r="R173" s="370"/>
    </row>
    <row r="174" spans="1:18" s="165" customFormat="1" ht="9.5">
      <c r="A174" s="372" t="s">
        <v>580</v>
      </c>
      <c r="B174" s="166">
        <v>3.3</v>
      </c>
      <c r="C174" s="165" t="s">
        <v>113</v>
      </c>
      <c r="D174" s="166">
        <v>14.482200000000001</v>
      </c>
      <c r="E174" s="166">
        <v>38.914700000000003</v>
      </c>
      <c r="J174" s="370"/>
      <c r="K174" s="370"/>
      <c r="L174" s="370"/>
      <c r="M174" s="370"/>
      <c r="N174" s="373"/>
      <c r="O174" s="370"/>
      <c r="P174" s="371"/>
      <c r="Q174" s="371"/>
      <c r="R174" s="370"/>
    </row>
    <row r="175" spans="1:18" s="165" customFormat="1" ht="9.5">
      <c r="A175" s="372" t="s">
        <v>580</v>
      </c>
      <c r="B175" s="166">
        <v>3.5</v>
      </c>
      <c r="C175" s="165" t="s">
        <v>581</v>
      </c>
      <c r="D175" s="166">
        <v>14.4527</v>
      </c>
      <c r="E175" s="166">
        <v>37.773299999999999</v>
      </c>
      <c r="J175" s="370"/>
      <c r="K175" s="370"/>
      <c r="L175" s="370"/>
      <c r="M175" s="370"/>
      <c r="N175" s="373"/>
      <c r="O175" s="370"/>
      <c r="P175" s="371"/>
      <c r="Q175" s="371"/>
      <c r="R175" s="370"/>
    </row>
    <row r="176" spans="1:18" s="165" customFormat="1" ht="9.5">
      <c r="A176" s="372" t="s">
        <v>580</v>
      </c>
      <c r="B176" s="166">
        <v>3.9</v>
      </c>
      <c r="C176" s="165" t="s">
        <v>582</v>
      </c>
      <c r="D176" s="166">
        <v>13.5373</v>
      </c>
      <c r="E176" s="166">
        <v>42.995800000000003</v>
      </c>
      <c r="J176" s="370"/>
      <c r="K176" s="370"/>
      <c r="L176" s="370"/>
      <c r="M176" s="370"/>
      <c r="N176" s="373"/>
      <c r="O176" s="370"/>
      <c r="P176" s="371"/>
      <c r="Q176" s="371"/>
      <c r="R176" s="370"/>
    </row>
    <row r="177" spans="1:18" s="165" customFormat="1" ht="9.5">
      <c r="A177" s="372" t="s">
        <v>583</v>
      </c>
      <c r="B177" s="166">
        <v>3</v>
      </c>
      <c r="C177" s="165" t="s">
        <v>270</v>
      </c>
      <c r="D177" s="166">
        <v>15.393700000000001</v>
      </c>
      <c r="E177" s="166">
        <v>39.895699999999998</v>
      </c>
      <c r="J177" s="370"/>
      <c r="K177" s="370"/>
      <c r="L177" s="370"/>
      <c r="M177" s="370"/>
      <c r="N177" s="373"/>
      <c r="O177" s="370"/>
      <c r="P177" s="371"/>
      <c r="Q177" s="371"/>
      <c r="R177" s="370"/>
    </row>
    <row r="178" spans="1:18" s="165" customFormat="1" ht="9.5">
      <c r="A178" s="372" t="s">
        <v>584</v>
      </c>
      <c r="B178" s="166">
        <v>4.5999999999999996</v>
      </c>
      <c r="C178" s="165" t="s">
        <v>113</v>
      </c>
      <c r="D178" s="166">
        <v>13.7643</v>
      </c>
      <c r="E178" s="166">
        <v>39.670999999999999</v>
      </c>
      <c r="J178" s="370"/>
      <c r="K178" s="370"/>
      <c r="L178" s="370"/>
      <c r="M178" s="370"/>
      <c r="N178" s="373"/>
      <c r="O178" s="370"/>
      <c r="P178" s="371"/>
      <c r="Q178" s="371"/>
      <c r="R178" s="370"/>
    </row>
    <row r="179" spans="1:18" s="165" customFormat="1" ht="9.5">
      <c r="A179" s="372" t="s">
        <v>585</v>
      </c>
      <c r="B179" s="166">
        <v>3.5</v>
      </c>
      <c r="C179" s="165" t="s">
        <v>586</v>
      </c>
      <c r="D179" s="166">
        <v>13.3627</v>
      </c>
      <c r="E179" s="166">
        <v>42.323700000000002</v>
      </c>
      <c r="J179" s="370"/>
      <c r="K179" s="370"/>
      <c r="L179" s="370"/>
      <c r="M179" s="370"/>
      <c r="N179" s="373"/>
      <c r="O179" s="370"/>
      <c r="P179" s="371"/>
      <c r="Q179" s="371"/>
      <c r="R179" s="370"/>
    </row>
    <row r="180" spans="1:18" s="165" customFormat="1" ht="9.5">
      <c r="A180" s="372" t="s">
        <v>585</v>
      </c>
      <c r="B180" s="166">
        <v>3.7</v>
      </c>
      <c r="C180" s="165" t="s">
        <v>587</v>
      </c>
      <c r="D180" s="166">
        <v>13.3565</v>
      </c>
      <c r="E180" s="166">
        <v>42.317700000000002</v>
      </c>
      <c r="J180" s="370"/>
      <c r="K180" s="370"/>
      <c r="L180" s="370"/>
      <c r="M180" s="370"/>
      <c r="N180" s="373"/>
      <c r="O180" s="370"/>
      <c r="P180" s="371"/>
      <c r="Q180" s="371"/>
      <c r="R180" s="370"/>
    </row>
    <row r="181" spans="1:18" s="165" customFormat="1" ht="9.5">
      <c r="A181" s="372" t="s">
        <v>588</v>
      </c>
      <c r="B181" s="166">
        <v>3.1</v>
      </c>
      <c r="C181" s="165" t="s">
        <v>272</v>
      </c>
      <c r="D181" s="166">
        <v>14.1365</v>
      </c>
      <c r="E181" s="166">
        <v>40.831499999999998</v>
      </c>
      <c r="J181" s="370"/>
      <c r="K181" s="370"/>
      <c r="L181" s="370"/>
      <c r="M181" s="370"/>
      <c r="N181" s="373"/>
      <c r="O181" s="370"/>
      <c r="P181" s="371"/>
      <c r="Q181" s="371"/>
      <c r="R181" s="370"/>
    </row>
    <row r="182" spans="1:18" s="165" customFormat="1" ht="9.5">
      <c r="A182" s="372" t="s">
        <v>589</v>
      </c>
      <c r="B182" s="166">
        <v>3.6</v>
      </c>
      <c r="C182" s="165" t="s">
        <v>590</v>
      </c>
      <c r="D182" s="166">
        <v>12.008699999999999</v>
      </c>
      <c r="E182" s="166">
        <v>42.786799999999999</v>
      </c>
      <c r="J182" s="370"/>
      <c r="K182" s="370"/>
      <c r="L182" s="370"/>
      <c r="M182" s="370"/>
      <c r="N182" s="373"/>
      <c r="O182" s="370"/>
      <c r="P182" s="371"/>
      <c r="Q182" s="371"/>
      <c r="R182" s="370"/>
    </row>
    <row r="183" spans="1:18" s="165" customFormat="1" ht="9.5">
      <c r="A183" s="372" t="s">
        <v>591</v>
      </c>
      <c r="B183" s="166">
        <v>3</v>
      </c>
      <c r="C183" s="165" t="s">
        <v>592</v>
      </c>
      <c r="D183" s="166">
        <v>12.770300000000001</v>
      </c>
      <c r="E183" s="166">
        <v>42.746299999999998</v>
      </c>
      <c r="J183" s="370"/>
      <c r="K183" s="370"/>
      <c r="L183" s="370"/>
      <c r="M183" s="370"/>
      <c r="N183" s="373"/>
      <c r="O183" s="370"/>
      <c r="P183" s="371"/>
      <c r="Q183" s="371"/>
      <c r="R183" s="370"/>
    </row>
    <row r="184" spans="1:18" s="165" customFormat="1" ht="9.5">
      <c r="A184" s="372" t="s">
        <v>593</v>
      </c>
      <c r="B184" s="166">
        <v>3</v>
      </c>
      <c r="C184" s="165" t="s">
        <v>594</v>
      </c>
      <c r="D184" s="166">
        <v>15.9178</v>
      </c>
      <c r="E184" s="166">
        <v>40.175800000000002</v>
      </c>
      <c r="J184" s="370"/>
      <c r="K184" s="370"/>
      <c r="L184" s="370"/>
      <c r="M184" s="370"/>
      <c r="N184" s="373"/>
      <c r="O184" s="370"/>
      <c r="P184" s="371"/>
      <c r="Q184" s="371"/>
      <c r="R184" s="370"/>
    </row>
    <row r="185" spans="1:18" s="165" customFormat="1" ht="9.5">
      <c r="A185" s="372" t="s">
        <v>595</v>
      </c>
      <c r="B185" s="166">
        <v>3</v>
      </c>
      <c r="C185" s="165" t="s">
        <v>268</v>
      </c>
      <c r="D185" s="166">
        <v>15.6815</v>
      </c>
      <c r="E185" s="166">
        <v>42.030299999999997</v>
      </c>
      <c r="J185" s="370"/>
      <c r="K185" s="370"/>
      <c r="L185" s="370"/>
      <c r="M185" s="370"/>
      <c r="N185" s="373"/>
      <c r="O185" s="370"/>
      <c r="P185" s="371"/>
      <c r="Q185" s="371"/>
      <c r="R185" s="370"/>
    </row>
    <row r="186" spans="1:18" s="165" customFormat="1" ht="9.5">
      <c r="A186" s="372" t="s">
        <v>596</v>
      </c>
      <c r="B186" s="166">
        <v>3.3</v>
      </c>
      <c r="C186" s="165" t="s">
        <v>113</v>
      </c>
      <c r="D186" s="166">
        <v>15.3758</v>
      </c>
      <c r="E186" s="166">
        <v>38.987699999999997</v>
      </c>
      <c r="J186" s="370"/>
      <c r="K186" s="370"/>
      <c r="L186" s="370"/>
      <c r="M186" s="370"/>
      <c r="N186" s="373"/>
      <c r="O186" s="370"/>
      <c r="P186" s="371"/>
      <c r="Q186" s="371"/>
      <c r="R186" s="370"/>
    </row>
    <row r="187" spans="1:18" s="165" customFormat="1" ht="9.5">
      <c r="A187" s="372" t="s">
        <v>597</v>
      </c>
      <c r="B187" s="166">
        <v>3.6</v>
      </c>
      <c r="C187" s="165" t="s">
        <v>598</v>
      </c>
      <c r="D187" s="166">
        <v>13.123799999999999</v>
      </c>
      <c r="E187" s="166">
        <v>42.940199999999997</v>
      </c>
      <c r="J187" s="370"/>
      <c r="K187" s="370"/>
      <c r="L187" s="370"/>
      <c r="M187" s="370"/>
      <c r="N187" s="373"/>
      <c r="O187" s="370"/>
      <c r="P187" s="371"/>
      <c r="Q187" s="371"/>
      <c r="R187" s="370"/>
    </row>
    <row r="188" spans="1:18" s="165" customFormat="1" ht="9.5">
      <c r="A188" s="372" t="s">
        <v>599</v>
      </c>
      <c r="B188" s="166">
        <v>3.3</v>
      </c>
      <c r="C188" s="165" t="s">
        <v>113</v>
      </c>
      <c r="D188" s="166">
        <v>14.5877</v>
      </c>
      <c r="E188" s="166">
        <v>39.091799999999999</v>
      </c>
      <c r="J188" s="370"/>
      <c r="K188" s="370"/>
      <c r="L188" s="370"/>
      <c r="M188" s="370"/>
      <c r="N188" s="373"/>
      <c r="O188" s="370"/>
      <c r="P188" s="371"/>
      <c r="Q188" s="371"/>
      <c r="R188" s="370"/>
    </row>
    <row r="189" spans="1:18" s="165" customFormat="1" ht="9.5">
      <c r="A189" s="372" t="s">
        <v>600</v>
      </c>
      <c r="B189" s="166">
        <v>3.6</v>
      </c>
      <c r="C189" s="165" t="s">
        <v>601</v>
      </c>
      <c r="D189" s="166">
        <v>16.057200000000002</v>
      </c>
      <c r="E189" s="166">
        <v>38.0503</v>
      </c>
      <c r="J189" s="370"/>
      <c r="K189" s="370"/>
      <c r="L189" s="370"/>
      <c r="M189" s="370"/>
      <c r="N189" s="373"/>
      <c r="O189" s="370"/>
      <c r="P189" s="371"/>
      <c r="Q189" s="371"/>
      <c r="R189" s="370"/>
    </row>
    <row r="190" spans="1:18" s="165" customFormat="1" ht="9.5">
      <c r="A190" s="372" t="s">
        <v>602</v>
      </c>
      <c r="B190" s="166">
        <v>3</v>
      </c>
      <c r="C190" s="165" t="s">
        <v>603</v>
      </c>
      <c r="D190" s="166">
        <v>14.6898</v>
      </c>
      <c r="E190" s="166">
        <v>37.031999999999996</v>
      </c>
      <c r="J190" s="370"/>
      <c r="K190" s="370"/>
      <c r="L190" s="370"/>
      <c r="M190" s="370"/>
      <c r="N190" s="373"/>
      <c r="O190" s="370"/>
      <c r="P190" s="371"/>
      <c r="Q190" s="371"/>
      <c r="R190" s="370"/>
    </row>
    <row r="191" spans="1:18" s="165" customFormat="1" ht="9.5">
      <c r="A191" s="372" t="s">
        <v>604</v>
      </c>
      <c r="B191" s="166">
        <v>3.2</v>
      </c>
      <c r="C191" s="165" t="s">
        <v>605</v>
      </c>
      <c r="D191" s="166">
        <v>12.7075</v>
      </c>
      <c r="E191" s="166">
        <v>42.719200000000001</v>
      </c>
      <c r="J191" s="370"/>
      <c r="K191" s="370"/>
      <c r="L191" s="370"/>
      <c r="M191" s="370"/>
      <c r="N191" s="373"/>
      <c r="O191" s="370"/>
      <c r="P191" s="371"/>
      <c r="Q191" s="371"/>
      <c r="R191" s="370"/>
    </row>
    <row r="192" spans="1:18" s="165" customFormat="1" ht="9.5">
      <c r="A192" s="372" t="s">
        <v>606</v>
      </c>
      <c r="B192" s="166">
        <v>3</v>
      </c>
      <c r="C192" s="165" t="s">
        <v>268</v>
      </c>
      <c r="D192" s="166">
        <v>15.799300000000001</v>
      </c>
      <c r="E192" s="166">
        <v>41.937800000000003</v>
      </c>
      <c r="J192" s="370"/>
      <c r="K192" s="370"/>
      <c r="L192" s="370"/>
      <c r="M192" s="370"/>
      <c r="N192" s="373"/>
      <c r="O192" s="370"/>
      <c r="P192" s="371"/>
      <c r="Q192" s="371"/>
      <c r="R192" s="370"/>
    </row>
    <row r="193" spans="1:18" ht="3" customHeight="1">
      <c r="A193" s="301"/>
      <c r="B193" s="301"/>
      <c r="C193" s="301"/>
      <c r="D193" s="301"/>
      <c r="E193" s="301"/>
      <c r="J193" s="370"/>
      <c r="K193" s="370"/>
      <c r="L193" s="370"/>
      <c r="M193" s="370"/>
      <c r="N193" s="373"/>
      <c r="O193" s="370"/>
      <c r="P193" s="371"/>
      <c r="Q193" s="371"/>
      <c r="R193" s="370"/>
    </row>
    <row r="194" spans="1:18" ht="3" customHeight="1">
      <c r="N194" s="375"/>
    </row>
    <row r="195" spans="1:18" ht="9" customHeight="1">
      <c r="A195" s="470" t="s">
        <v>107</v>
      </c>
      <c r="B195" s="470"/>
      <c r="C195" s="470"/>
      <c r="D195" s="470"/>
      <c r="E195" s="470"/>
      <c r="N195" s="375"/>
    </row>
    <row r="196" spans="1:18" ht="9" customHeight="1"/>
    <row r="197" spans="1:18" ht="9" customHeight="1"/>
    <row r="198" spans="1:18" ht="9" customHeight="1"/>
    <row r="199" spans="1:18" ht="9" customHeight="1"/>
    <row r="200" spans="1:18" ht="9" customHeight="1"/>
    <row r="201" spans="1:18" ht="9" customHeight="1"/>
    <row r="202" spans="1:18" ht="9" customHeight="1"/>
    <row r="203" spans="1:18" ht="9" customHeight="1"/>
    <row r="204" spans="1:18" ht="9" customHeight="1"/>
    <row r="205" spans="1:18" ht="9" customHeight="1"/>
  </sheetData>
  <mergeCells count="20">
    <mergeCell ref="HV6:HY6"/>
    <mergeCell ref="A195:E195"/>
    <mergeCell ref="FB6:FM6"/>
    <mergeCell ref="FN6:FY6"/>
    <mergeCell ref="FZ6:GK6"/>
    <mergeCell ref="GL6:GW6"/>
    <mergeCell ref="GX6:HI6"/>
    <mergeCell ref="HJ6:HU6"/>
    <mergeCell ref="CH6:CS6"/>
    <mergeCell ref="CT6:DE6"/>
    <mergeCell ref="DF6:DQ6"/>
    <mergeCell ref="DR6:EC6"/>
    <mergeCell ref="ED6:EO6"/>
    <mergeCell ref="EP6:FA6"/>
    <mergeCell ref="BV6:CG6"/>
    <mergeCell ref="A5:C5"/>
    <mergeCell ref="Z6:AK6"/>
    <mergeCell ref="AL6:AW6"/>
    <mergeCell ref="AX6:BI6"/>
    <mergeCell ref="BJ6:BU6"/>
  </mergeCells>
  <pageMargins left="0.7" right="0.7" top="0.75" bottom="0.75" header="0.3" footer="0.3"/>
  <pageSetup paperSize="9" orientation="portrait" horizontalDpi="4294967293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"/>
  <sheetViews>
    <sheetView workbookViewId="0">
      <selection activeCell="A4" sqref="A4"/>
    </sheetView>
  </sheetViews>
  <sheetFormatPr defaultColWidth="9.1796875" defaultRowHeight="12.5"/>
  <cols>
    <col min="1" max="1" width="10.453125" style="102" customWidth="1"/>
    <col min="2" max="16384" width="9.1796875" style="102"/>
  </cols>
  <sheetData>
    <row r="1" spans="1:12" ht="12" customHeight="1"/>
    <row r="2" spans="1:12" ht="12" customHeight="1"/>
    <row r="3" spans="1:12" ht="24" customHeight="1"/>
    <row r="4" spans="1:12" ht="12" customHeight="1">
      <c r="A4" s="376" t="s">
        <v>299</v>
      </c>
      <c r="B4" s="376"/>
      <c r="C4" s="376"/>
      <c r="D4" s="376"/>
      <c r="E4" s="376"/>
      <c r="F4" s="376"/>
      <c r="G4" s="376"/>
      <c r="H4" s="376"/>
      <c r="I4" s="376"/>
      <c r="J4" s="376"/>
      <c r="K4" s="377"/>
    </row>
    <row r="5" spans="1:12" ht="30.75" customHeight="1">
      <c r="A5" s="471" t="s">
        <v>681</v>
      </c>
      <c r="B5" s="471"/>
      <c r="C5" s="471"/>
      <c r="D5" s="471"/>
      <c r="E5" s="471"/>
      <c r="F5" s="471"/>
      <c r="G5" s="471"/>
      <c r="H5" s="441"/>
      <c r="I5" s="441"/>
      <c r="J5" s="441"/>
      <c r="K5" s="378"/>
      <c r="L5" s="378"/>
    </row>
    <row r="6" spans="1:12" ht="12.75" customHeight="1">
      <c r="A6" s="472" t="s">
        <v>682</v>
      </c>
      <c r="B6" s="472"/>
      <c r="C6" s="472"/>
      <c r="D6" s="472"/>
      <c r="E6" s="472"/>
      <c r="F6" s="472"/>
      <c r="G6" s="472"/>
      <c r="H6" s="473"/>
      <c r="I6" s="473"/>
      <c r="J6" s="473"/>
    </row>
    <row r="7" spans="1:12" ht="6" customHeight="1"/>
    <row r="28" spans="1:11" ht="3" customHeight="1"/>
    <row r="29" spans="1:11" s="146" customFormat="1">
      <c r="A29" s="200" t="s">
        <v>685</v>
      </c>
      <c r="B29" s="201"/>
      <c r="C29" s="201"/>
      <c r="D29" s="201"/>
      <c r="E29" s="379"/>
      <c r="F29" s="379"/>
      <c r="G29" s="379"/>
      <c r="H29" s="379"/>
      <c r="I29" s="379"/>
      <c r="J29" s="379"/>
      <c r="K29" s="379"/>
    </row>
    <row r="30" spans="1:11" s="352" customFormat="1" ht="14.5">
      <c r="A30" s="200" t="s">
        <v>609</v>
      </c>
    </row>
    <row r="31" spans="1:11" s="146" customFormat="1"/>
    <row r="32" spans="1:11" s="146" customFormat="1"/>
    <row r="33" s="146" customFormat="1"/>
    <row r="34" s="146" customFormat="1"/>
  </sheetData>
  <mergeCells count="2">
    <mergeCell ref="A5:J5"/>
    <mergeCell ref="A6:J6"/>
  </mergeCells>
  <pageMargins left="0.7" right="0.7" top="0.75" bottom="0.75" header="0.3" footer="0.3"/>
  <pageSetup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workbookViewId="0">
      <selection activeCell="A4" sqref="A4"/>
    </sheetView>
  </sheetViews>
  <sheetFormatPr defaultColWidth="9.1796875" defaultRowHeight="12.5"/>
  <cols>
    <col min="1" max="1" width="36" style="146" customWidth="1"/>
    <col min="2" max="4" width="12.1796875" style="146" customWidth="1"/>
    <col min="5" max="16384" width="9.1796875" style="146"/>
  </cols>
  <sheetData>
    <row r="1" spans="1:7" ht="12" customHeight="1"/>
    <row r="2" spans="1:7" ht="12" customHeight="1"/>
    <row r="3" spans="1:7" ht="24" customHeight="1"/>
    <row r="4" spans="1:7" ht="12" customHeight="1">
      <c r="A4" s="376" t="s">
        <v>614</v>
      </c>
      <c r="B4" s="376"/>
      <c r="C4" s="376"/>
      <c r="D4" s="376"/>
    </row>
    <row r="5" spans="1:7" ht="30.75" customHeight="1">
      <c r="A5" s="471" t="s">
        <v>615</v>
      </c>
      <c r="B5" s="441"/>
      <c r="C5" s="441"/>
      <c r="D5" s="441"/>
      <c r="E5" s="378"/>
      <c r="F5" s="378"/>
      <c r="G5" s="378"/>
    </row>
    <row r="6" spans="1:7" ht="22.5" customHeight="1">
      <c r="A6" s="472" t="s">
        <v>608</v>
      </c>
      <c r="B6" s="474"/>
      <c r="C6" s="474"/>
      <c r="D6" s="474"/>
      <c r="E6" s="391"/>
      <c r="F6" s="391"/>
      <c r="G6" s="391"/>
    </row>
    <row r="7" spans="1:7" ht="6" customHeight="1">
      <c r="A7" s="108"/>
      <c r="B7" s="108"/>
      <c r="C7" s="108"/>
      <c r="D7" s="203"/>
    </row>
    <row r="8" spans="1:7" ht="27" customHeight="1">
      <c r="A8" s="204" t="s">
        <v>610</v>
      </c>
      <c r="B8" s="386" t="s">
        <v>611</v>
      </c>
      <c r="C8" s="386" t="s">
        <v>612</v>
      </c>
      <c r="D8" s="387" t="s">
        <v>84</v>
      </c>
    </row>
    <row r="9" spans="1:7" ht="9.75" customHeight="1">
      <c r="A9" s="154" t="s">
        <v>51</v>
      </c>
      <c r="B9" s="382">
        <v>27.37</v>
      </c>
      <c r="C9" s="385">
        <v>0</v>
      </c>
      <c r="D9" s="383">
        <v>27.37</v>
      </c>
    </row>
    <row r="10" spans="1:7" ht="9.75" customHeight="1">
      <c r="A10" s="154" t="s">
        <v>44</v>
      </c>
      <c r="B10" s="382">
        <v>25.15</v>
      </c>
      <c r="C10" s="385">
        <v>21.85</v>
      </c>
      <c r="D10" s="383">
        <v>47</v>
      </c>
    </row>
    <row r="11" spans="1:7" ht="9.75" customHeight="1">
      <c r="A11" s="154" t="s">
        <v>55</v>
      </c>
      <c r="B11" s="382">
        <v>34.200000000000003</v>
      </c>
      <c r="C11" s="385">
        <v>13.6</v>
      </c>
      <c r="D11" s="383">
        <v>47.800000000000004</v>
      </c>
    </row>
    <row r="12" spans="1:7" ht="9.75" customHeight="1">
      <c r="A12" s="154" t="s">
        <v>54</v>
      </c>
      <c r="B12" s="382">
        <v>48.95</v>
      </c>
      <c r="C12" s="385">
        <v>0.1</v>
      </c>
      <c r="D12" s="383">
        <v>49.050000000000004</v>
      </c>
    </row>
    <row r="13" spans="1:7" ht="9.75" customHeight="1">
      <c r="A13" s="154" t="s">
        <v>35</v>
      </c>
      <c r="B13" s="382">
        <v>46</v>
      </c>
      <c r="C13" s="385">
        <v>8.81</v>
      </c>
      <c r="D13" s="383">
        <v>54.81</v>
      </c>
    </row>
    <row r="14" spans="1:7" ht="9.75" customHeight="1">
      <c r="A14" s="154" t="s">
        <v>43</v>
      </c>
      <c r="B14" s="382">
        <v>40.549999999999997</v>
      </c>
      <c r="C14" s="385">
        <v>14.85</v>
      </c>
      <c r="D14" s="383">
        <v>55.4</v>
      </c>
    </row>
    <row r="15" spans="1:7" ht="9.75" customHeight="1">
      <c r="A15" s="154" t="s">
        <v>284</v>
      </c>
      <c r="B15" s="382">
        <v>27.85</v>
      </c>
      <c r="C15" s="385">
        <v>29.12</v>
      </c>
      <c r="D15" s="383">
        <v>56.97</v>
      </c>
    </row>
    <row r="16" spans="1:7" ht="9.75" customHeight="1">
      <c r="A16" s="154" t="s">
        <v>39</v>
      </c>
      <c r="B16" s="382">
        <v>32.04</v>
      </c>
      <c r="C16" s="385">
        <v>32.18</v>
      </c>
      <c r="D16" s="383">
        <v>64.22</v>
      </c>
    </row>
    <row r="17" spans="1:4" ht="9.75" customHeight="1">
      <c r="A17" s="154" t="s">
        <v>45</v>
      </c>
      <c r="B17" s="382">
        <v>45.48</v>
      </c>
      <c r="C17" s="385">
        <v>18.97</v>
      </c>
      <c r="D17" s="383">
        <v>64.449999999999989</v>
      </c>
    </row>
    <row r="18" spans="1:4" ht="9.75" customHeight="1">
      <c r="A18" s="154" t="s">
        <v>40</v>
      </c>
      <c r="B18" s="382">
        <v>27.51</v>
      </c>
      <c r="C18" s="385">
        <v>37.71</v>
      </c>
      <c r="D18" s="383">
        <v>65.22</v>
      </c>
    </row>
    <row r="19" spans="1:4" ht="9.75" customHeight="1">
      <c r="A19" s="154" t="s">
        <v>53</v>
      </c>
      <c r="B19" s="382">
        <v>40.99</v>
      </c>
      <c r="C19" s="385">
        <v>24.65</v>
      </c>
      <c r="D19" s="383">
        <v>65.64</v>
      </c>
    </row>
    <row r="20" spans="1:4" ht="9.75" customHeight="1">
      <c r="A20" s="154" t="s">
        <v>41</v>
      </c>
      <c r="B20" s="382">
        <v>39.03</v>
      </c>
      <c r="C20" s="385">
        <v>26.69</v>
      </c>
      <c r="D20" s="383">
        <v>65.72</v>
      </c>
    </row>
    <row r="21" spans="1:4" ht="9.75" customHeight="1">
      <c r="A21" s="154" t="s">
        <v>56</v>
      </c>
      <c r="B21" s="382">
        <v>65.3</v>
      </c>
      <c r="C21" s="385">
        <v>1.1399999999999999</v>
      </c>
      <c r="D21" s="383">
        <v>66.44</v>
      </c>
    </row>
    <row r="22" spans="1:4" ht="9.75" customHeight="1">
      <c r="A22" s="154" t="s">
        <v>36</v>
      </c>
      <c r="B22" s="382">
        <v>18.88</v>
      </c>
      <c r="C22" s="385">
        <v>48.43</v>
      </c>
      <c r="D22" s="383">
        <v>67.31</v>
      </c>
    </row>
    <row r="23" spans="1:4" ht="9.75" customHeight="1">
      <c r="A23" s="154" t="s">
        <v>47</v>
      </c>
      <c r="B23" s="384">
        <v>48.7</v>
      </c>
      <c r="C23" s="385">
        <v>26.18</v>
      </c>
      <c r="D23" s="383">
        <v>74.88</v>
      </c>
    </row>
    <row r="24" spans="1:4" ht="9.75" customHeight="1">
      <c r="A24" s="154" t="s">
        <v>49</v>
      </c>
      <c r="B24" s="382">
        <v>48.15</v>
      </c>
      <c r="C24" s="385">
        <v>28.31</v>
      </c>
      <c r="D24" s="383">
        <v>76.459999999999994</v>
      </c>
    </row>
    <row r="25" spans="1:4" ht="9.75" customHeight="1">
      <c r="A25" s="154" t="s">
        <v>52</v>
      </c>
      <c r="B25" s="382">
        <v>52.77</v>
      </c>
      <c r="C25" s="385">
        <v>26.53</v>
      </c>
      <c r="D25" s="383">
        <v>79.300000000000011</v>
      </c>
    </row>
    <row r="26" spans="1:4" ht="9.75" customHeight="1">
      <c r="A26" s="154" t="s">
        <v>46</v>
      </c>
      <c r="B26" s="382">
        <v>81.33</v>
      </c>
      <c r="C26" s="385">
        <v>0</v>
      </c>
      <c r="D26" s="383">
        <v>81.33</v>
      </c>
    </row>
    <row r="27" spans="1:4" ht="9.75" customHeight="1">
      <c r="A27" s="154" t="s">
        <v>32</v>
      </c>
      <c r="B27" s="382">
        <v>80.36</v>
      </c>
      <c r="C27" s="385">
        <v>1.9</v>
      </c>
      <c r="D27" s="383">
        <v>82.26</v>
      </c>
    </row>
    <row r="28" spans="1:4" ht="9.75" customHeight="1">
      <c r="A28" s="154" t="s">
        <v>48</v>
      </c>
      <c r="B28" s="382">
        <v>19.03</v>
      </c>
      <c r="C28" s="385">
        <v>65.290000000000006</v>
      </c>
      <c r="D28" s="383">
        <v>84.320000000000007</v>
      </c>
    </row>
    <row r="29" spans="1:4" ht="9.75" customHeight="1">
      <c r="A29" s="154" t="s">
        <v>42</v>
      </c>
      <c r="B29" s="382">
        <v>31.62</v>
      </c>
      <c r="C29" s="385">
        <v>57.73</v>
      </c>
      <c r="D29" s="383">
        <v>89.35</v>
      </c>
    </row>
    <row r="30" spans="1:4" ht="9.75" customHeight="1">
      <c r="A30" s="154" t="s">
        <v>37</v>
      </c>
      <c r="B30" s="382">
        <v>31.56</v>
      </c>
      <c r="C30" s="385">
        <v>65.53</v>
      </c>
      <c r="D30" s="383">
        <v>97.09</v>
      </c>
    </row>
    <row r="31" spans="1:4">
      <c r="A31" s="154" t="s">
        <v>33</v>
      </c>
      <c r="B31" s="382">
        <v>99.14</v>
      </c>
      <c r="C31" s="385">
        <v>12.31</v>
      </c>
      <c r="D31" s="383">
        <v>111.45</v>
      </c>
    </row>
    <row r="32" spans="1:4">
      <c r="A32" s="154" t="s">
        <v>34</v>
      </c>
      <c r="B32" s="382">
        <v>65.64</v>
      </c>
      <c r="C32" s="385">
        <v>51.93</v>
      </c>
      <c r="D32" s="383">
        <v>117.57</v>
      </c>
    </row>
    <row r="33" spans="1:4">
      <c r="A33" s="154" t="s">
        <v>251</v>
      </c>
      <c r="B33" s="382">
        <v>131.05000000000001</v>
      </c>
      <c r="C33" s="385">
        <v>24</v>
      </c>
      <c r="D33" s="383">
        <v>154.41000000000003</v>
      </c>
    </row>
    <row r="34" spans="1:4">
      <c r="A34" s="154" t="s">
        <v>38</v>
      </c>
      <c r="B34" s="382">
        <v>70.989999999999995</v>
      </c>
      <c r="C34" s="385">
        <v>88.64</v>
      </c>
      <c r="D34" s="383">
        <v>159.63</v>
      </c>
    </row>
    <row r="35" spans="1:4">
      <c r="A35" s="150" t="s">
        <v>50</v>
      </c>
      <c r="B35" s="388">
        <v>36.090000000000003</v>
      </c>
      <c r="C35" s="389">
        <v>164.23</v>
      </c>
      <c r="D35" s="390">
        <v>200.32</v>
      </c>
    </row>
    <row r="36" spans="1:4" ht="3" customHeight="1"/>
    <row r="37" spans="1:4" s="352" customFormat="1" ht="14.5">
      <c r="A37" s="381" t="s">
        <v>613</v>
      </c>
    </row>
    <row r="38" spans="1:4" s="352" customFormat="1" ht="14.5">
      <c r="A38" s="380" t="s">
        <v>609</v>
      </c>
    </row>
  </sheetData>
  <mergeCells count="2">
    <mergeCell ref="A6:D6"/>
    <mergeCell ref="A5:D5"/>
  </mergeCells>
  <pageMargins left="0.7" right="0.7" top="0.75" bottom="0.75" header="0.3" footer="0.3"/>
  <pageSetup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workbookViewId="0">
      <selection activeCell="A5" sqref="A5"/>
    </sheetView>
  </sheetViews>
  <sheetFormatPr defaultColWidth="9.1796875" defaultRowHeight="12.5"/>
  <cols>
    <col min="1" max="1" width="10.7265625" style="146" customWidth="1"/>
    <col min="2" max="16384" width="9.1796875" style="146"/>
  </cols>
  <sheetData>
    <row r="1" spans="1:12" ht="12" customHeight="1"/>
    <row r="2" spans="1:12" ht="12" customHeight="1"/>
    <row r="3" spans="1:12" ht="12" customHeight="1"/>
    <row r="4" spans="1:12" ht="9.75" customHeight="1"/>
    <row r="5" spans="1:12">
      <c r="A5" s="196" t="s">
        <v>618</v>
      </c>
      <c r="B5" s="196"/>
      <c r="C5" s="196"/>
      <c r="D5" s="475"/>
      <c r="E5" s="475"/>
      <c r="F5" s="475"/>
      <c r="G5" s="475"/>
      <c r="H5" s="475"/>
      <c r="I5" s="475"/>
    </row>
    <row r="6" spans="1:12" ht="26.25" customHeight="1">
      <c r="A6" s="476" t="s">
        <v>256</v>
      </c>
      <c r="B6" s="476"/>
      <c r="C6" s="476"/>
      <c r="D6" s="476"/>
      <c r="E6" s="476"/>
      <c r="F6" s="476"/>
      <c r="G6" s="476"/>
      <c r="H6" s="476"/>
      <c r="I6" s="476"/>
      <c r="J6" s="476"/>
      <c r="K6" s="476"/>
      <c r="L6" s="476"/>
    </row>
    <row r="7" spans="1:12" ht="14.5">
      <c r="A7" s="477" t="s">
        <v>616</v>
      </c>
      <c r="B7" s="477"/>
      <c r="C7" s="477"/>
      <c r="D7" s="477"/>
      <c r="E7" s="477"/>
      <c r="F7" s="477"/>
      <c r="G7" s="392"/>
    </row>
    <row r="8" spans="1:12" ht="6" customHeight="1">
      <c r="A8" s="392"/>
      <c r="B8" s="392"/>
      <c r="C8" s="392"/>
      <c r="D8" s="392"/>
      <c r="E8" s="392"/>
      <c r="F8" s="392"/>
      <c r="G8" s="392"/>
    </row>
    <row r="9" spans="1:12" ht="14.5">
      <c r="A9" s="392"/>
      <c r="B9" s="392"/>
      <c r="C9" s="392"/>
      <c r="D9" s="392"/>
      <c r="E9" s="392"/>
      <c r="F9" s="392"/>
      <c r="G9" s="392"/>
    </row>
    <row r="28" spans="1:4" ht="3" customHeight="1"/>
    <row r="29" spans="1:4" ht="6" customHeight="1"/>
    <row r="30" spans="1:4">
      <c r="A30" s="478" t="s">
        <v>119</v>
      </c>
      <c r="B30" s="479"/>
      <c r="C30" s="479"/>
      <c r="D30" s="479"/>
    </row>
  </sheetData>
  <mergeCells count="5">
    <mergeCell ref="D5:F5"/>
    <mergeCell ref="G5:I5"/>
    <mergeCell ref="A6:L6"/>
    <mergeCell ref="A7:F7"/>
    <mergeCell ref="A30:D30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selection activeCell="A4" sqref="A4"/>
    </sheetView>
  </sheetViews>
  <sheetFormatPr defaultColWidth="9.1796875" defaultRowHeight="12.5"/>
  <cols>
    <col min="1" max="1" width="30.453125" style="146" customWidth="1"/>
    <col min="2" max="2" width="12.453125" style="146" customWidth="1"/>
    <col min="3" max="16384" width="9.1796875" style="146"/>
  </cols>
  <sheetData>
    <row r="1" spans="1:9" ht="12" customHeight="1"/>
    <row r="2" spans="1:9" ht="12" customHeight="1"/>
    <row r="3" spans="1:9" ht="24" customHeight="1"/>
    <row r="4" spans="1:9" ht="12" customHeight="1">
      <c r="A4" s="196" t="s">
        <v>617</v>
      </c>
      <c r="B4" s="196"/>
      <c r="C4" s="196"/>
      <c r="D4" s="475"/>
      <c r="E4" s="475"/>
      <c r="F4" s="475"/>
      <c r="G4" s="475"/>
      <c r="H4" s="475"/>
      <c r="I4" s="475"/>
    </row>
    <row r="5" spans="1:9" ht="23.25" customHeight="1">
      <c r="A5" s="476" t="s">
        <v>256</v>
      </c>
      <c r="B5" s="458"/>
      <c r="C5" s="458"/>
      <c r="D5" s="393"/>
      <c r="E5" s="393"/>
      <c r="F5" s="393"/>
    </row>
    <row r="6" spans="1:9">
      <c r="A6" s="197" t="s">
        <v>616</v>
      </c>
    </row>
    <row r="7" spans="1:9" ht="36" customHeight="1">
      <c r="A7" s="309" t="s">
        <v>146</v>
      </c>
      <c r="B7" s="400" t="s">
        <v>248</v>
      </c>
      <c r="C7" s="400" t="s">
        <v>249</v>
      </c>
    </row>
    <row r="8" spans="1:9" s="154" customFormat="1" ht="9">
      <c r="A8" s="394" t="s">
        <v>136</v>
      </c>
      <c r="B8" s="404">
        <f>100-C8</f>
        <v>71.2</v>
      </c>
      <c r="C8" s="199">
        <v>28.8</v>
      </c>
      <c r="D8" s="396"/>
      <c r="E8" s="396"/>
      <c r="F8" s="397"/>
    </row>
    <row r="9" spans="1:9" s="154" customFormat="1" ht="9">
      <c r="A9" s="398" t="s">
        <v>127</v>
      </c>
      <c r="B9" s="395">
        <f t="shared" ref="B9:B30" si="0">100-C9</f>
        <v>70.3</v>
      </c>
      <c r="C9" s="198">
        <v>29.7</v>
      </c>
      <c r="D9" s="396"/>
      <c r="E9" s="396"/>
      <c r="F9" s="397"/>
    </row>
    <row r="10" spans="1:9" s="154" customFormat="1" ht="9">
      <c r="A10" s="398" t="s">
        <v>142</v>
      </c>
      <c r="B10" s="395">
        <f t="shared" si="0"/>
        <v>70.2</v>
      </c>
      <c r="C10" s="198">
        <v>29.8</v>
      </c>
      <c r="D10" s="396"/>
      <c r="E10" s="396"/>
      <c r="F10" s="397"/>
    </row>
    <row r="11" spans="1:9" s="154" customFormat="1" ht="9">
      <c r="A11" s="398" t="s">
        <v>125</v>
      </c>
      <c r="B11" s="395">
        <f t="shared" si="0"/>
        <v>68.2</v>
      </c>
      <c r="C11" s="198">
        <v>31.8</v>
      </c>
      <c r="D11" s="396"/>
      <c r="E11" s="396"/>
      <c r="F11" s="397"/>
    </row>
    <row r="12" spans="1:9" s="154" customFormat="1" ht="9">
      <c r="A12" s="398" t="s">
        <v>143</v>
      </c>
      <c r="B12" s="395">
        <f t="shared" si="0"/>
        <v>66.2</v>
      </c>
      <c r="C12" s="198">
        <v>33.799999999999997</v>
      </c>
      <c r="D12" s="396"/>
      <c r="E12" s="396"/>
      <c r="F12" s="397"/>
    </row>
    <row r="13" spans="1:9" s="154" customFormat="1" ht="9">
      <c r="A13" s="398" t="s">
        <v>134</v>
      </c>
      <c r="B13" s="395">
        <f t="shared" si="0"/>
        <v>65.599999999999994</v>
      </c>
      <c r="C13" s="198">
        <v>34.4</v>
      </c>
      <c r="D13" s="396"/>
      <c r="E13" s="396"/>
      <c r="F13" s="397"/>
    </row>
    <row r="14" spans="1:9" s="154" customFormat="1" ht="9">
      <c r="A14" s="399" t="s">
        <v>0</v>
      </c>
      <c r="B14" s="395">
        <f t="shared" si="0"/>
        <v>64.599999999999994</v>
      </c>
      <c r="C14" s="198">
        <v>35.4</v>
      </c>
      <c r="D14" s="396"/>
      <c r="E14" s="396"/>
      <c r="F14" s="397"/>
    </row>
    <row r="15" spans="1:9" s="154" customFormat="1" ht="9">
      <c r="A15" s="394" t="s">
        <v>1</v>
      </c>
      <c r="B15" s="404">
        <f>100-C15</f>
        <v>62.9</v>
      </c>
      <c r="C15" s="199">
        <v>37.1</v>
      </c>
      <c r="D15" s="396"/>
      <c r="E15" s="396"/>
      <c r="F15" s="397"/>
    </row>
    <row r="16" spans="1:9" s="154" customFormat="1" ht="9">
      <c r="A16" s="398" t="s">
        <v>135</v>
      </c>
      <c r="B16" s="395">
        <f t="shared" si="0"/>
        <v>60</v>
      </c>
      <c r="C16" s="198">
        <v>40</v>
      </c>
      <c r="D16" s="396"/>
      <c r="E16" s="396"/>
      <c r="F16" s="397"/>
    </row>
    <row r="17" spans="1:6" s="154" customFormat="1" ht="9">
      <c r="A17" s="398" t="s">
        <v>2</v>
      </c>
      <c r="B17" s="395">
        <f t="shared" si="0"/>
        <v>59.3</v>
      </c>
      <c r="C17" s="198">
        <v>40.700000000000003</v>
      </c>
      <c r="D17" s="396"/>
      <c r="E17" s="396"/>
      <c r="F17" s="397"/>
    </row>
    <row r="18" spans="1:6" s="154" customFormat="1" ht="9">
      <c r="A18" s="398" t="s">
        <v>250</v>
      </c>
      <c r="B18" s="395">
        <f t="shared" si="0"/>
        <v>59.1</v>
      </c>
      <c r="C18" s="198">
        <v>40.9</v>
      </c>
      <c r="D18" s="396"/>
      <c r="E18" s="396"/>
      <c r="F18" s="397"/>
    </row>
    <row r="19" spans="1:6" s="154" customFormat="1" ht="9">
      <c r="A19" s="398" t="s">
        <v>126</v>
      </c>
      <c r="B19" s="395">
        <f t="shared" si="0"/>
        <v>57.8</v>
      </c>
      <c r="C19" s="198">
        <v>42.2</v>
      </c>
      <c r="D19" s="396"/>
      <c r="E19" s="396"/>
      <c r="F19" s="397"/>
    </row>
    <row r="20" spans="1:6" s="154" customFormat="1" ht="9">
      <c r="A20" s="398" t="s">
        <v>132</v>
      </c>
      <c r="B20" s="395">
        <f t="shared" si="0"/>
        <v>57.7</v>
      </c>
      <c r="C20" s="198">
        <v>42.3</v>
      </c>
      <c r="D20" s="396"/>
      <c r="E20" s="396"/>
      <c r="F20" s="397"/>
    </row>
    <row r="21" spans="1:6" s="154" customFormat="1" ht="9">
      <c r="A21" s="398" t="s">
        <v>7</v>
      </c>
      <c r="B21" s="395">
        <f t="shared" si="0"/>
        <v>57.6</v>
      </c>
      <c r="C21" s="198">
        <v>42.4</v>
      </c>
      <c r="D21" s="396"/>
      <c r="E21" s="396"/>
      <c r="F21" s="397"/>
    </row>
    <row r="22" spans="1:6" s="154" customFormat="1" ht="9">
      <c r="A22" s="398" t="s">
        <v>253</v>
      </c>
      <c r="B22" s="395">
        <f t="shared" si="0"/>
        <v>53.8</v>
      </c>
      <c r="C22" s="198">
        <v>46.2</v>
      </c>
      <c r="D22" s="396"/>
      <c r="E22" s="396"/>
      <c r="F22" s="397"/>
    </row>
    <row r="23" spans="1:6" s="154" customFormat="1" ht="9">
      <c r="A23" s="398" t="s">
        <v>252</v>
      </c>
      <c r="B23" s="395">
        <f t="shared" si="0"/>
        <v>51.3</v>
      </c>
      <c r="C23" s="198">
        <v>48.7</v>
      </c>
      <c r="D23" s="396"/>
      <c r="E23" s="396"/>
      <c r="F23" s="397"/>
    </row>
    <row r="24" spans="1:6" s="154" customFormat="1" ht="9">
      <c r="A24" s="154" t="s">
        <v>129</v>
      </c>
      <c r="B24" s="395">
        <f t="shared" si="0"/>
        <v>50.3</v>
      </c>
      <c r="C24" s="154">
        <v>49.7</v>
      </c>
      <c r="D24" s="396"/>
      <c r="E24" s="396"/>
      <c r="F24" s="397"/>
    </row>
    <row r="25" spans="1:6" s="154" customFormat="1" ht="9">
      <c r="A25" s="398" t="s">
        <v>131</v>
      </c>
      <c r="B25" s="395">
        <f t="shared" si="0"/>
        <v>50.1</v>
      </c>
      <c r="C25" s="198">
        <v>49.9</v>
      </c>
      <c r="D25" s="396"/>
      <c r="E25" s="396"/>
      <c r="F25" s="397"/>
    </row>
    <row r="26" spans="1:6" s="154" customFormat="1" ht="9">
      <c r="A26" s="398" t="s">
        <v>3</v>
      </c>
      <c r="B26" s="395">
        <f t="shared" si="0"/>
        <v>48.4</v>
      </c>
      <c r="C26" s="198">
        <v>51.6</v>
      </c>
      <c r="D26" s="396"/>
      <c r="E26" s="396"/>
      <c r="F26" s="397"/>
    </row>
    <row r="27" spans="1:6" s="154" customFormat="1" ht="9">
      <c r="A27" s="398" t="s">
        <v>130</v>
      </c>
      <c r="B27" s="395">
        <f t="shared" si="0"/>
        <v>47.2</v>
      </c>
      <c r="C27" s="198">
        <v>52.8</v>
      </c>
      <c r="D27" s="396"/>
      <c r="E27" s="396"/>
      <c r="F27" s="397"/>
    </row>
    <row r="28" spans="1:6" s="154" customFormat="1" ht="9">
      <c r="A28" s="398" t="s">
        <v>254</v>
      </c>
      <c r="B28" s="395">
        <f t="shared" si="0"/>
        <v>46.1</v>
      </c>
      <c r="C28" s="198">
        <v>53.9</v>
      </c>
      <c r="D28" s="396"/>
      <c r="E28" s="396"/>
      <c r="F28" s="397"/>
    </row>
    <row r="29" spans="1:6" s="154" customFormat="1" ht="9">
      <c r="A29" s="398" t="s">
        <v>255</v>
      </c>
      <c r="B29" s="395">
        <f t="shared" si="0"/>
        <v>37.5</v>
      </c>
      <c r="C29" s="198">
        <v>62.5</v>
      </c>
      <c r="D29" s="396"/>
      <c r="E29" s="396"/>
      <c r="F29" s="397"/>
    </row>
    <row r="30" spans="1:6" s="154" customFormat="1" ht="9">
      <c r="A30" s="401" t="s">
        <v>133</v>
      </c>
      <c r="B30" s="402">
        <f t="shared" si="0"/>
        <v>34.5</v>
      </c>
      <c r="C30" s="403">
        <v>65.5</v>
      </c>
    </row>
    <row r="31" spans="1:6" ht="3" customHeight="1"/>
    <row r="32" spans="1:6">
      <c r="A32" s="478" t="s">
        <v>119</v>
      </c>
      <c r="B32" s="479"/>
      <c r="C32" s="479"/>
      <c r="D32" s="479"/>
    </row>
  </sheetData>
  <mergeCells count="4">
    <mergeCell ref="D4:F4"/>
    <mergeCell ref="G4:I4"/>
    <mergeCell ref="A5:C5"/>
    <mergeCell ref="A32:D32"/>
  </mergeCells>
  <pageMargins left="0.7" right="0.7" top="0.75" bottom="0.75" header="0.3" footer="0.3"/>
  <pageSetup paperSize="9" orientation="portrait" horizontalDpi="90" verticalDpi="90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7"/>
  <sheetViews>
    <sheetView workbookViewId="0">
      <selection activeCell="A4" sqref="A4"/>
    </sheetView>
  </sheetViews>
  <sheetFormatPr defaultColWidth="9.1796875" defaultRowHeight="12.5"/>
  <cols>
    <col min="1" max="1" width="10" style="102" customWidth="1"/>
    <col min="2" max="16384" width="9.1796875" style="102"/>
  </cols>
  <sheetData>
    <row r="1" spans="1:1" ht="12" customHeight="1"/>
    <row r="2" spans="1:1" ht="12" customHeight="1"/>
    <row r="3" spans="1:1" ht="24" customHeight="1"/>
    <row r="4" spans="1:1" s="147" customFormat="1" ht="12" customHeight="1">
      <c r="A4" s="120" t="s">
        <v>622</v>
      </c>
    </row>
    <row r="5" spans="1:1" s="147" customFormat="1" ht="12" customHeight="1">
      <c r="A5" s="120" t="s">
        <v>105</v>
      </c>
    </row>
    <row r="6" spans="1:1" s="147" customFormat="1" ht="12" customHeight="1">
      <c r="A6" s="405" t="s">
        <v>302</v>
      </c>
    </row>
    <row r="7" spans="1:1" ht="6" customHeight="1"/>
    <row r="16" spans="1:1" ht="12.75" customHeight="1"/>
    <row r="35" spans="1:1" ht="3" customHeight="1"/>
    <row r="36" spans="1:1">
      <c r="A36" s="137" t="s">
        <v>620</v>
      </c>
    </row>
    <row r="37" spans="1:1">
      <c r="A37" s="137" t="s">
        <v>621</v>
      </c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zoomScaleNormal="100" workbookViewId="0">
      <selection activeCell="A4" sqref="A4"/>
    </sheetView>
  </sheetViews>
  <sheetFormatPr defaultColWidth="9.1796875" defaultRowHeight="12.5"/>
  <cols>
    <col min="1" max="1" width="27.26953125" style="102" customWidth="1"/>
    <col min="2" max="5" width="11.7265625" style="102" customWidth="1"/>
    <col min="6" max="16384" width="9.1796875" style="102"/>
  </cols>
  <sheetData>
    <row r="1" spans="1:10" ht="12" customHeight="1"/>
    <row r="2" spans="1:10" ht="12" customHeight="1"/>
    <row r="3" spans="1:10" ht="24" customHeight="1"/>
    <row r="4" spans="1:10" s="147" customFormat="1" ht="12" customHeight="1">
      <c r="A4" s="120" t="s">
        <v>637</v>
      </c>
    </row>
    <row r="5" spans="1:10" s="147" customFormat="1" ht="25.5" customHeight="1">
      <c r="A5" s="480" t="s">
        <v>623</v>
      </c>
      <c r="B5" s="431"/>
      <c r="C5" s="431"/>
      <c r="D5" s="431"/>
      <c r="E5" s="431"/>
    </row>
    <row r="6" spans="1:10" s="405" customFormat="1" ht="11.5">
      <c r="A6" s="405" t="s">
        <v>624</v>
      </c>
    </row>
    <row r="7" spans="1:10" ht="6" customHeight="1"/>
    <row r="8" spans="1:10" ht="36">
      <c r="A8" s="33" t="s">
        <v>4</v>
      </c>
      <c r="B8" s="29" t="s">
        <v>96</v>
      </c>
      <c r="C8" s="27" t="s">
        <v>625</v>
      </c>
      <c r="D8" s="27" t="s">
        <v>626</v>
      </c>
      <c r="E8" s="27" t="s">
        <v>627</v>
      </c>
    </row>
    <row r="9" spans="1:10" ht="4.5" customHeight="1">
      <c r="A9" s="90"/>
      <c r="B9" s="34"/>
      <c r="C9" s="100"/>
      <c r="D9" s="100"/>
      <c r="E9" s="24"/>
    </row>
    <row r="10" spans="1:10" ht="12.65" customHeight="1">
      <c r="A10" s="87" t="s">
        <v>1</v>
      </c>
      <c r="B10" s="88">
        <v>491.86420825976029</v>
      </c>
      <c r="C10" s="89">
        <v>80.518091876734132</v>
      </c>
      <c r="D10" s="89">
        <v>19.481908123265868</v>
      </c>
      <c r="E10" s="89">
        <v>65</v>
      </c>
      <c r="I10" s="406"/>
      <c r="J10" s="406"/>
    </row>
    <row r="11" spans="1:10" ht="12.65" customHeight="1">
      <c r="A11" s="184" t="s">
        <v>126</v>
      </c>
      <c r="B11" s="25">
        <v>476.37920748645649</v>
      </c>
      <c r="C11" s="24">
        <v>76.223453382260544</v>
      </c>
      <c r="D11" s="24">
        <v>23.776546617739459</v>
      </c>
      <c r="E11" s="24">
        <v>65</v>
      </c>
      <c r="I11" s="406"/>
      <c r="J11" s="406"/>
    </row>
    <row r="12" spans="1:10" ht="12.65" customHeight="1">
      <c r="A12" s="22" t="s">
        <v>130</v>
      </c>
      <c r="B12" s="25">
        <v>460.21862678913919</v>
      </c>
      <c r="C12" s="24">
        <v>75.859125423725317</v>
      </c>
      <c r="D12" s="24">
        <v>24.14087457627468</v>
      </c>
      <c r="E12" s="24">
        <v>65</v>
      </c>
      <c r="I12" s="406"/>
      <c r="J12" s="406"/>
    </row>
    <row r="13" spans="1:10" ht="12.65" customHeight="1">
      <c r="A13" s="22" t="s">
        <v>143</v>
      </c>
      <c r="B13" s="25">
        <v>486.33047304689489</v>
      </c>
      <c r="C13" s="24">
        <v>74.720981281549399</v>
      </c>
      <c r="D13" s="24">
        <v>25.27901871845059</v>
      </c>
      <c r="E13" s="24">
        <v>65</v>
      </c>
      <c r="I13" s="406"/>
      <c r="J13" s="406"/>
    </row>
    <row r="14" spans="1:10" ht="12.65" customHeight="1">
      <c r="A14" s="22" t="s">
        <v>127</v>
      </c>
      <c r="B14" s="25">
        <v>632.70438829355044</v>
      </c>
      <c r="C14" s="24">
        <v>74.013609225219284</v>
      </c>
      <c r="D14" s="24">
        <v>25.98639077478072</v>
      </c>
      <c r="E14" s="24">
        <v>65</v>
      </c>
      <c r="I14" s="406"/>
      <c r="J14" s="406"/>
    </row>
    <row r="15" spans="1:10" ht="12.65" customHeight="1">
      <c r="A15" s="22" t="s">
        <v>125</v>
      </c>
      <c r="B15" s="25">
        <v>463.78026039090417</v>
      </c>
      <c r="C15" s="24">
        <v>73.19675314093314</v>
      </c>
      <c r="D15" s="24">
        <v>26.803246859066864</v>
      </c>
      <c r="E15" s="24">
        <v>65</v>
      </c>
      <c r="I15" s="406"/>
      <c r="J15" s="406"/>
    </row>
    <row r="16" spans="1:10" ht="12.65" customHeight="1">
      <c r="A16" s="22" t="s">
        <v>134</v>
      </c>
      <c r="B16" s="25">
        <v>514.37819810408928</v>
      </c>
      <c r="C16" s="24">
        <v>71.979032263724889</v>
      </c>
      <c r="D16" s="24">
        <v>28.020967736275111</v>
      </c>
      <c r="E16" s="24">
        <v>65</v>
      </c>
      <c r="I16" s="406"/>
      <c r="J16" s="406"/>
    </row>
    <row r="17" spans="1:10" ht="12.65" customHeight="1">
      <c r="A17" s="87" t="s">
        <v>136</v>
      </c>
      <c r="B17" s="88">
        <v>480.70756109838845</v>
      </c>
      <c r="C17" s="89">
        <v>68.693737438597978</v>
      </c>
      <c r="D17" s="89">
        <v>31.306262561402022</v>
      </c>
      <c r="E17" s="89">
        <v>65</v>
      </c>
      <c r="I17" s="406"/>
      <c r="J17" s="406"/>
    </row>
    <row r="18" spans="1:10" ht="12.65" customHeight="1">
      <c r="A18" s="22" t="s">
        <v>129</v>
      </c>
      <c r="B18" s="25">
        <v>515.43208301680431</v>
      </c>
      <c r="C18" s="24">
        <v>67.944763826068538</v>
      </c>
      <c r="D18" s="24">
        <v>32.055236173931462</v>
      </c>
      <c r="E18" s="24">
        <v>65</v>
      </c>
      <c r="I18" s="406"/>
      <c r="J18" s="406"/>
    </row>
    <row r="19" spans="1:10" ht="12.65" customHeight="1">
      <c r="A19" s="22" t="s">
        <v>132</v>
      </c>
      <c r="B19" s="25">
        <v>493.5108282281135</v>
      </c>
      <c r="C19" s="24">
        <v>67.529617631620113</v>
      </c>
      <c r="D19" s="24">
        <v>32.470382368379887</v>
      </c>
      <c r="E19" s="24">
        <v>65</v>
      </c>
      <c r="I19" s="406"/>
      <c r="J19" s="406"/>
    </row>
    <row r="20" spans="1:10" ht="12.65" customHeight="1">
      <c r="A20" s="22" t="s">
        <v>0</v>
      </c>
      <c r="B20" s="25">
        <v>495.48624358096311</v>
      </c>
      <c r="C20" s="24">
        <v>67.047364714648282</v>
      </c>
      <c r="D20" s="24">
        <v>32.952635285351718</v>
      </c>
      <c r="E20" s="24">
        <v>65</v>
      </c>
      <c r="I20" s="406"/>
      <c r="J20" s="406"/>
    </row>
    <row r="21" spans="1:10" ht="12.65" customHeight="1">
      <c r="A21" s="22" t="s">
        <v>142</v>
      </c>
      <c r="B21" s="25">
        <v>614.59818248204795</v>
      </c>
      <c r="C21" s="24">
        <v>66.05091614355652</v>
      </c>
      <c r="D21" s="24">
        <v>33.949083856443487</v>
      </c>
      <c r="E21" s="24">
        <v>65</v>
      </c>
      <c r="I21" s="406"/>
      <c r="J21" s="406"/>
    </row>
    <row r="22" spans="1:10" ht="12.65" customHeight="1">
      <c r="A22" s="22" t="s">
        <v>250</v>
      </c>
      <c r="B22" s="25">
        <v>587.83727699499741</v>
      </c>
      <c r="C22" s="24">
        <v>65.631241729345945</v>
      </c>
      <c r="D22" s="24">
        <v>34.368758270654055</v>
      </c>
      <c r="E22" s="24">
        <v>65</v>
      </c>
      <c r="I22" s="406"/>
      <c r="J22" s="406"/>
    </row>
    <row r="23" spans="1:10" ht="12.65" customHeight="1">
      <c r="A23" s="22" t="s">
        <v>255</v>
      </c>
      <c r="B23" s="25">
        <v>453.13785536006975</v>
      </c>
      <c r="C23" s="24">
        <v>64.539533751128914</v>
      </c>
      <c r="D23" s="24">
        <v>35.460466248871086</v>
      </c>
      <c r="E23" s="24">
        <v>65</v>
      </c>
      <c r="I23" s="406"/>
      <c r="J23" s="406"/>
    </row>
    <row r="24" spans="1:10" ht="12.65" customHeight="1">
      <c r="A24" s="22" t="s">
        <v>133</v>
      </c>
      <c r="B24" s="25">
        <v>355.62621750274627</v>
      </c>
      <c r="C24" s="24">
        <v>63.740274600627934</v>
      </c>
      <c r="D24" s="24">
        <v>36.259725399372066</v>
      </c>
      <c r="E24" s="24">
        <v>65</v>
      </c>
      <c r="I24" s="406"/>
      <c r="J24" s="406"/>
    </row>
    <row r="25" spans="1:10" ht="12.65" customHeight="1">
      <c r="A25" s="22" t="s">
        <v>2</v>
      </c>
      <c r="B25" s="25">
        <v>467.29056586039633</v>
      </c>
      <c r="C25" s="24">
        <v>58.560526095607621</v>
      </c>
      <c r="D25" s="24">
        <v>41.439473904392379</v>
      </c>
      <c r="E25" s="24">
        <v>65</v>
      </c>
      <c r="I25" s="406"/>
      <c r="J25" s="406"/>
    </row>
    <row r="26" spans="1:10" ht="12.65" customHeight="1">
      <c r="A26" s="22" t="s">
        <v>254</v>
      </c>
      <c r="B26" s="25">
        <v>372.62754081257947</v>
      </c>
      <c r="C26" s="24">
        <v>58.385068953602115</v>
      </c>
      <c r="D26" s="24">
        <v>41.614931046397885</v>
      </c>
      <c r="E26" s="24">
        <v>65</v>
      </c>
      <c r="I26" s="406"/>
      <c r="J26" s="406"/>
    </row>
    <row r="27" spans="1:10" ht="12.65" customHeight="1">
      <c r="A27" s="22" t="s">
        <v>135</v>
      </c>
      <c r="B27" s="25">
        <v>539.48866819606951</v>
      </c>
      <c r="C27" s="24">
        <v>57.45822822329599</v>
      </c>
      <c r="D27" s="24">
        <v>42.54177177670401</v>
      </c>
      <c r="E27" s="24">
        <v>65</v>
      </c>
      <c r="I27" s="406"/>
      <c r="J27" s="406"/>
    </row>
    <row r="28" spans="1:10" ht="12.65" customHeight="1">
      <c r="A28" s="22" t="s">
        <v>131</v>
      </c>
      <c r="B28" s="25">
        <v>465.29760486866843</v>
      </c>
      <c r="C28" s="24">
        <v>55.622415578871696</v>
      </c>
      <c r="D28" s="24">
        <v>44.377584421128297</v>
      </c>
      <c r="E28" s="24">
        <v>65</v>
      </c>
      <c r="I28" s="406"/>
      <c r="J28" s="406"/>
    </row>
    <row r="29" spans="1:10" ht="12.65" customHeight="1">
      <c r="A29" s="22" t="s">
        <v>252</v>
      </c>
      <c r="B29" s="25">
        <v>399.48656803339975</v>
      </c>
      <c r="C29" s="24">
        <v>54.615219723248117</v>
      </c>
      <c r="D29" s="24">
        <v>45.384780276751876</v>
      </c>
      <c r="E29" s="24">
        <v>65</v>
      </c>
      <c r="I29" s="406"/>
      <c r="J29" s="406"/>
    </row>
    <row r="30" spans="1:10" ht="12.65" customHeight="1">
      <c r="A30" s="22" t="s">
        <v>253</v>
      </c>
      <c r="B30" s="25">
        <v>500.44935340360973</v>
      </c>
      <c r="C30" s="24">
        <v>54.505404032129469</v>
      </c>
      <c r="D30" s="24">
        <v>45.494595967870531</v>
      </c>
      <c r="E30" s="24">
        <v>65</v>
      </c>
      <c r="I30" s="406"/>
      <c r="J30" s="406"/>
    </row>
    <row r="31" spans="1:10" ht="12.65" customHeight="1">
      <c r="A31" s="22" t="s">
        <v>3</v>
      </c>
      <c r="B31" s="25">
        <v>456.25287060844164</v>
      </c>
      <c r="C31" s="24">
        <v>51.454550103650845</v>
      </c>
      <c r="D31" s="24">
        <v>48.545449896349155</v>
      </c>
      <c r="E31" s="24">
        <v>65</v>
      </c>
      <c r="I31" s="406"/>
      <c r="J31" s="406"/>
    </row>
    <row r="32" spans="1:10">
      <c r="A32" s="12" t="s">
        <v>137</v>
      </c>
      <c r="B32" s="119">
        <v>480.67241725274278</v>
      </c>
      <c r="C32" s="26">
        <v>69.742333552514452</v>
      </c>
      <c r="D32" s="26">
        <v>30.257666447485537</v>
      </c>
      <c r="E32" s="24">
        <v>65</v>
      </c>
      <c r="I32" s="406"/>
      <c r="J32" s="406"/>
    </row>
    <row r="33" spans="1:10">
      <c r="A33" s="12" t="s">
        <v>138</v>
      </c>
      <c r="B33" s="119">
        <v>539.05619767120572</v>
      </c>
      <c r="C33" s="26">
        <v>74.278960499378684</v>
      </c>
      <c r="D33" s="26">
        <v>25.721039500621323</v>
      </c>
      <c r="E33" s="24">
        <v>65</v>
      </c>
      <c r="I33" s="406"/>
      <c r="J33" s="406"/>
    </row>
    <row r="34" spans="1:10" ht="14.25" customHeight="1">
      <c r="A34" s="12" t="s">
        <v>261</v>
      </c>
      <c r="B34" s="119">
        <v>530.61147732547136</v>
      </c>
      <c r="C34" s="26">
        <v>61.457761508873517</v>
      </c>
      <c r="D34" s="26">
        <v>38.542238491126483</v>
      </c>
      <c r="E34" s="24">
        <v>65</v>
      </c>
      <c r="I34" s="406"/>
      <c r="J34" s="406"/>
    </row>
    <row r="35" spans="1:10" ht="14.25" customHeight="1">
      <c r="A35" s="12" t="s">
        <v>140</v>
      </c>
      <c r="B35" s="119">
        <v>449.30847182789125</v>
      </c>
      <c r="C35" s="26">
        <v>57.542547137102893</v>
      </c>
      <c r="D35" s="26">
        <v>42.457452862897114</v>
      </c>
      <c r="E35" s="24">
        <v>65</v>
      </c>
      <c r="I35" s="406"/>
      <c r="J35" s="406"/>
    </row>
    <row r="36" spans="1:10">
      <c r="A36" s="12" t="s">
        <v>141</v>
      </c>
      <c r="B36" s="119">
        <v>457.23265123971879</v>
      </c>
      <c r="C36" s="26">
        <v>57.523325307948667</v>
      </c>
      <c r="D36" s="26">
        <v>42.476674692051333</v>
      </c>
      <c r="E36" s="24">
        <v>65</v>
      </c>
      <c r="I36" s="406"/>
      <c r="J36" s="406"/>
    </row>
    <row r="37" spans="1:10">
      <c r="A37" s="205" t="s">
        <v>97</v>
      </c>
      <c r="B37" s="206">
        <v>492.30668775421117</v>
      </c>
      <c r="C37" s="207">
        <v>65.163812947401908</v>
      </c>
      <c r="D37" s="207">
        <v>34.836187052598092</v>
      </c>
      <c r="E37" s="407">
        <v>65</v>
      </c>
      <c r="I37" s="406"/>
      <c r="J37" s="406"/>
    </row>
    <row r="38" spans="1:10" ht="3" customHeight="1"/>
    <row r="39" spans="1:10">
      <c r="A39" s="137" t="s">
        <v>620</v>
      </c>
    </row>
    <row r="40" spans="1:10">
      <c r="A40" s="137" t="s">
        <v>621</v>
      </c>
    </row>
  </sheetData>
  <mergeCells count="1">
    <mergeCell ref="A5:E5"/>
  </mergeCells>
  <pageMargins left="0.7" right="0.7" top="0.75" bottom="0.75" header="0.3" footer="0.3"/>
  <pageSetup paperSize="9" orientation="portrait" horizontalDpi="4294967293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8"/>
  <sheetViews>
    <sheetView workbookViewId="0">
      <selection activeCell="A4" sqref="A4"/>
    </sheetView>
  </sheetViews>
  <sheetFormatPr defaultColWidth="9.1796875" defaultRowHeight="12.5"/>
  <cols>
    <col min="1" max="1" width="10" style="102" customWidth="1"/>
    <col min="2" max="16384" width="9.1796875" style="102"/>
  </cols>
  <sheetData>
    <row r="1" spans="1:1" ht="12" customHeight="1"/>
    <row r="2" spans="1:1" ht="12" customHeight="1"/>
    <row r="3" spans="1:1" ht="24" customHeight="1"/>
    <row r="4" spans="1:1" s="147" customFormat="1" ht="12" customHeight="1">
      <c r="A4" s="120" t="s">
        <v>631</v>
      </c>
    </row>
    <row r="5" spans="1:1" s="147" customFormat="1" ht="12" customHeight="1">
      <c r="A5" s="120" t="s">
        <v>628</v>
      </c>
    </row>
    <row r="6" spans="1:1" s="147" customFormat="1" ht="12" customHeight="1">
      <c r="A6" s="405" t="s">
        <v>629</v>
      </c>
    </row>
    <row r="7" spans="1:1" ht="6" customHeight="1"/>
    <row r="17" spans="1:1" ht="12.75" customHeight="1"/>
    <row r="27" spans="1:1" ht="3" customHeight="1"/>
    <row r="28" spans="1:1">
      <c r="A28" s="137" t="s">
        <v>630</v>
      </c>
    </row>
  </sheetData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8"/>
  <sheetViews>
    <sheetView zoomScaleNormal="100" workbookViewId="0">
      <selection activeCell="A4" sqref="A4"/>
    </sheetView>
  </sheetViews>
  <sheetFormatPr defaultColWidth="9.1796875" defaultRowHeight="12.5"/>
  <cols>
    <col min="1" max="1" width="26.26953125" style="102" customWidth="1"/>
    <col min="2" max="2" width="20" style="102" customWidth="1"/>
    <col min="3" max="3" width="16.7265625" style="102" customWidth="1"/>
    <col min="4" max="5" width="11.7265625" style="102" customWidth="1"/>
    <col min="6" max="7" width="9.1796875" style="102"/>
    <col min="8" max="8" width="10.81640625" style="102" customWidth="1"/>
    <col min="9" max="9" width="18.54296875" style="102" customWidth="1"/>
    <col min="10" max="10" width="11.26953125" style="102" customWidth="1"/>
    <col min="11" max="16384" width="9.1796875" style="102"/>
  </cols>
  <sheetData>
    <row r="1" spans="1:3" ht="12" customHeight="1"/>
    <row r="2" spans="1:3" ht="12" customHeight="1"/>
    <row r="3" spans="1:3" ht="24" customHeight="1"/>
    <row r="4" spans="1:3" s="147" customFormat="1" ht="12" customHeight="1">
      <c r="A4" s="120" t="s">
        <v>614</v>
      </c>
    </row>
    <row r="5" spans="1:3" s="147" customFormat="1" ht="25.5" customHeight="1">
      <c r="A5" s="480" t="s">
        <v>628</v>
      </c>
      <c r="B5" s="431"/>
      <c r="C5" s="431"/>
    </row>
    <row r="6" spans="1:3" s="405" customFormat="1">
      <c r="A6" s="484" t="s">
        <v>629</v>
      </c>
      <c r="B6" s="431"/>
      <c r="C6" s="431"/>
    </row>
    <row r="7" spans="1:3" ht="6" customHeight="1"/>
    <row r="8" spans="1:3" ht="18">
      <c r="A8" s="33" t="s">
        <v>632</v>
      </c>
      <c r="B8" s="33" t="s">
        <v>4</v>
      </c>
      <c r="C8" s="27" t="s">
        <v>633</v>
      </c>
    </row>
    <row r="9" spans="1:3" ht="4.5" customHeight="1"/>
    <row r="10" spans="1:3" ht="12.65" customHeight="1">
      <c r="A10" s="481" t="s">
        <v>137</v>
      </c>
      <c r="B10" s="38" t="s">
        <v>634</v>
      </c>
      <c r="C10" s="24">
        <v>28.77758215097499</v>
      </c>
    </row>
    <row r="11" spans="1:3" ht="12.65" customHeight="1">
      <c r="A11" s="481"/>
      <c r="B11" s="38" t="s">
        <v>142</v>
      </c>
      <c r="C11" s="24">
        <v>3.363837819164972</v>
      </c>
    </row>
    <row r="12" spans="1:3" ht="12.65" customHeight="1">
      <c r="A12" s="481"/>
      <c r="B12" s="38" t="s">
        <v>65</v>
      </c>
      <c r="C12" s="24">
        <v>28.218848839001094</v>
      </c>
    </row>
    <row r="13" spans="1:3" ht="12.65" customHeight="1">
      <c r="A13" s="481"/>
      <c r="B13" s="38" t="s">
        <v>59</v>
      </c>
      <c r="C13" s="24">
        <v>39.639731190858946</v>
      </c>
    </row>
    <row r="14" spans="1:3" ht="6" customHeight="1">
      <c r="C14" s="24"/>
    </row>
    <row r="15" spans="1:3" ht="12.65" customHeight="1">
      <c r="A15" s="481" t="s">
        <v>138</v>
      </c>
      <c r="B15" s="38" t="s">
        <v>143</v>
      </c>
      <c r="C15" s="24">
        <v>5.1675077186141758</v>
      </c>
    </row>
    <row r="16" spans="1:3" ht="12.65" customHeight="1">
      <c r="A16" s="481"/>
      <c r="B16" s="408" t="s">
        <v>136</v>
      </c>
      <c r="C16" s="24">
        <v>2.7618429558365816</v>
      </c>
    </row>
    <row r="17" spans="1:3" ht="12.65" customHeight="1">
      <c r="A17" s="481"/>
      <c r="B17" s="409" t="s">
        <v>57</v>
      </c>
      <c r="C17" s="24">
        <v>2.4056647627775942</v>
      </c>
    </row>
    <row r="18" spans="1:3" ht="12.65" customHeight="1">
      <c r="A18" s="481"/>
      <c r="B18" s="38" t="s">
        <v>58</v>
      </c>
      <c r="C18" s="24">
        <v>55.723317813806119</v>
      </c>
    </row>
    <row r="19" spans="1:3" ht="12.65" customHeight="1">
      <c r="A19" s="481"/>
      <c r="B19" s="38" t="s">
        <v>144</v>
      </c>
      <c r="C19" s="24">
        <v>9.2726143377685037</v>
      </c>
    </row>
    <row r="20" spans="1:3" ht="12.65" customHeight="1">
      <c r="A20" s="481"/>
      <c r="B20" s="38" t="s">
        <v>127</v>
      </c>
      <c r="C20" s="24">
        <v>29.8365601298112</v>
      </c>
    </row>
    <row r="21" spans="1:3" ht="6" customHeight="1">
      <c r="B21" s="406"/>
      <c r="C21" s="24"/>
    </row>
    <row r="22" spans="1:3" ht="12.65" customHeight="1">
      <c r="A22" s="481" t="s">
        <v>261</v>
      </c>
      <c r="B22" s="38" t="s">
        <v>63</v>
      </c>
      <c r="C22" s="24">
        <v>40.117783911329198</v>
      </c>
    </row>
    <row r="23" spans="1:3" ht="12.65" customHeight="1">
      <c r="A23" s="481"/>
      <c r="B23" s="38" t="s">
        <v>61</v>
      </c>
      <c r="C23" s="24">
        <v>11.228486017050738</v>
      </c>
    </row>
    <row r="24" spans="1:3" ht="12.65" customHeight="1">
      <c r="A24" s="481"/>
      <c r="B24" s="38" t="s">
        <v>134</v>
      </c>
      <c r="C24" s="24">
        <v>20.475270837348322</v>
      </c>
    </row>
    <row r="25" spans="1:3" ht="12.65" customHeight="1">
      <c r="A25" s="481"/>
      <c r="B25" s="38" t="s">
        <v>66</v>
      </c>
      <c r="C25" s="24">
        <v>28.178459234271745</v>
      </c>
    </row>
    <row r="26" spans="1:3" ht="6" customHeight="1">
      <c r="A26" s="12"/>
      <c r="B26" s="406"/>
      <c r="C26" s="24"/>
    </row>
    <row r="27" spans="1:3" ht="12.65" customHeight="1">
      <c r="A27" s="481" t="s">
        <v>140</v>
      </c>
      <c r="B27" s="38" t="s">
        <v>62</v>
      </c>
      <c r="C27" s="24">
        <v>25.302714585140894</v>
      </c>
    </row>
    <row r="28" spans="1:3" ht="12.65" customHeight="1">
      <c r="A28" s="481"/>
      <c r="B28" s="38" t="s">
        <v>69</v>
      </c>
      <c r="C28" s="24">
        <v>1.510839174776484</v>
      </c>
    </row>
    <row r="29" spans="1:3" ht="12.65" customHeight="1">
      <c r="A29" s="481"/>
      <c r="B29" s="38" t="s">
        <v>64</v>
      </c>
      <c r="C29" s="24">
        <v>28.518395265491257</v>
      </c>
    </row>
    <row r="30" spans="1:3" ht="12.65" customHeight="1">
      <c r="A30" s="481"/>
      <c r="B30" s="38" t="s">
        <v>635</v>
      </c>
      <c r="C30" s="24">
        <v>11.066137416263485</v>
      </c>
    </row>
    <row r="31" spans="1:3" ht="12.65" customHeight="1">
      <c r="A31" s="481"/>
      <c r="B31" s="38" t="s">
        <v>67</v>
      </c>
      <c r="C31" s="24">
        <v>14.941253372270088</v>
      </c>
    </row>
    <row r="32" spans="1:3" ht="12.65" customHeight="1">
      <c r="A32" s="481"/>
      <c r="B32" s="38" t="s">
        <v>68</v>
      </c>
      <c r="C32" s="24">
        <v>18.6606601860578</v>
      </c>
    </row>
    <row r="33" spans="1:3" ht="6" customHeight="1">
      <c r="A33" s="12"/>
      <c r="B33" s="406"/>
      <c r="C33" s="24"/>
    </row>
    <row r="34" spans="1:3">
      <c r="A34" s="482" t="s">
        <v>141</v>
      </c>
      <c r="B34" s="62" t="s">
        <v>128</v>
      </c>
      <c r="C34" s="413">
        <v>61.425074014413795</v>
      </c>
    </row>
    <row r="35" spans="1:3" ht="14.25" customHeight="1">
      <c r="A35" s="483"/>
      <c r="B35" s="36" t="s">
        <v>60</v>
      </c>
      <c r="C35" s="407">
        <v>38.574925985586212</v>
      </c>
    </row>
    <row r="36" spans="1:3" ht="6" customHeight="1">
      <c r="B36" s="406"/>
      <c r="C36" s="406"/>
    </row>
    <row r="37" spans="1:3">
      <c r="A37" s="137" t="s">
        <v>630</v>
      </c>
      <c r="B37" s="406"/>
      <c r="C37" s="406"/>
    </row>
    <row r="38" spans="1:3">
      <c r="B38" s="406"/>
      <c r="C38" s="406"/>
    </row>
  </sheetData>
  <mergeCells count="7">
    <mergeCell ref="A27:A32"/>
    <mergeCell ref="A34:A35"/>
    <mergeCell ref="A5:C5"/>
    <mergeCell ref="A6:C6"/>
    <mergeCell ref="A10:A13"/>
    <mergeCell ref="A15:A20"/>
    <mergeCell ref="A22:A25"/>
  </mergeCells>
  <pageMargins left="0.7" right="0.7" top="0.75" bottom="0.75" header="0.3" footer="0.3"/>
  <pageSetup paperSize="9" orientation="portrait" horizontalDpi="4294967293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workbookViewId="0">
      <selection activeCell="A4" sqref="A4"/>
    </sheetView>
  </sheetViews>
  <sheetFormatPr defaultColWidth="9.1796875" defaultRowHeight="12.5"/>
  <cols>
    <col min="1" max="1" width="10" style="102" customWidth="1"/>
    <col min="2" max="16384" width="9.1796875" style="102"/>
  </cols>
  <sheetData>
    <row r="1" spans="1:8" ht="12" customHeight="1"/>
    <row r="2" spans="1:8" ht="12" customHeight="1"/>
    <row r="3" spans="1:8" ht="24" customHeight="1"/>
    <row r="4" spans="1:8" s="147" customFormat="1" ht="12" customHeight="1">
      <c r="A4" s="120" t="s">
        <v>636</v>
      </c>
    </row>
    <row r="5" spans="1:8" s="147" customFormat="1" ht="26.25" customHeight="1">
      <c r="A5" s="480" t="s">
        <v>640</v>
      </c>
      <c r="B5" s="431"/>
      <c r="C5" s="431"/>
      <c r="D5" s="431"/>
      <c r="E5" s="431"/>
      <c r="F5" s="431"/>
      <c r="G5" s="431"/>
      <c r="H5" s="431"/>
    </row>
    <row r="6" spans="1:8" s="147" customFormat="1" ht="12" customHeight="1">
      <c r="A6" s="405" t="s">
        <v>641</v>
      </c>
    </row>
    <row r="7" spans="1:8" ht="6" customHeight="1"/>
    <row r="21" spans="1:1" ht="3" customHeight="1"/>
    <row r="22" spans="1:1">
      <c r="A22" s="137" t="s">
        <v>642</v>
      </c>
    </row>
  </sheetData>
  <mergeCells count="1">
    <mergeCell ref="A5:H5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"/>
  <sheetViews>
    <sheetView workbookViewId="0">
      <selection activeCell="A4" sqref="A4"/>
    </sheetView>
  </sheetViews>
  <sheetFormatPr defaultColWidth="9.1796875" defaultRowHeight="12.5"/>
  <cols>
    <col min="1" max="1" width="20.1796875" style="102" customWidth="1"/>
    <col min="2" max="16384" width="9.1796875" style="102"/>
  </cols>
  <sheetData>
    <row r="1" spans="1:9" ht="12" customHeight="1"/>
    <row r="2" spans="1:9" ht="12" customHeight="1"/>
    <row r="3" spans="1:9" ht="24" customHeight="1"/>
    <row r="4" spans="1:9" s="147" customFormat="1" ht="12" customHeight="1">
      <c r="A4" s="120" t="s">
        <v>636</v>
      </c>
    </row>
    <row r="5" spans="1:9" s="147" customFormat="1" ht="24" customHeight="1">
      <c r="A5" s="120" t="s">
        <v>640</v>
      </c>
    </row>
    <row r="6" spans="1:9" s="147" customFormat="1" ht="12" customHeight="1">
      <c r="A6" s="405" t="s">
        <v>641</v>
      </c>
    </row>
    <row r="7" spans="1:9" ht="6" customHeight="1"/>
    <row r="8" spans="1:9" ht="18" customHeight="1">
      <c r="A8" s="416" t="s">
        <v>683</v>
      </c>
      <c r="B8" s="417">
        <v>2015</v>
      </c>
      <c r="C8" s="417">
        <v>2016</v>
      </c>
      <c r="D8" s="417">
        <v>2017</v>
      </c>
      <c r="E8" s="417">
        <v>2018</v>
      </c>
      <c r="F8" s="417">
        <v>2019</v>
      </c>
      <c r="G8" s="418">
        <v>2020</v>
      </c>
      <c r="H8" s="417">
        <v>2021</v>
      </c>
      <c r="I8" s="417">
        <v>2022</v>
      </c>
    </row>
    <row r="9" spans="1:9">
      <c r="A9" s="411" t="s">
        <v>643</v>
      </c>
      <c r="B9" s="412">
        <v>20</v>
      </c>
      <c r="C9" s="412">
        <v>20</v>
      </c>
      <c r="D9" s="412">
        <v>20</v>
      </c>
      <c r="E9" s="412">
        <v>20</v>
      </c>
      <c r="F9" s="412">
        <v>20</v>
      </c>
      <c r="G9" s="412">
        <v>20</v>
      </c>
      <c r="H9" s="412">
        <v>20</v>
      </c>
      <c r="I9" s="412">
        <v>20</v>
      </c>
    </row>
    <row r="10" spans="1:9">
      <c r="A10" s="411" t="s">
        <v>644</v>
      </c>
      <c r="B10" s="412">
        <v>407</v>
      </c>
      <c r="C10" s="412">
        <v>302</v>
      </c>
      <c r="D10" s="412">
        <v>272</v>
      </c>
      <c r="E10" s="412">
        <v>243</v>
      </c>
      <c r="F10" s="412">
        <v>229</v>
      </c>
      <c r="G10" s="412">
        <v>202</v>
      </c>
      <c r="H10" s="412">
        <v>170</v>
      </c>
      <c r="I10" s="412">
        <v>207</v>
      </c>
    </row>
    <row r="11" spans="1:9">
      <c r="A11" s="411" t="s">
        <v>645</v>
      </c>
      <c r="B11" s="412">
        <v>533</v>
      </c>
      <c r="C11" s="412">
        <v>523</v>
      </c>
      <c r="D11" s="412">
        <v>450</v>
      </c>
      <c r="E11" s="412">
        <v>476</v>
      </c>
      <c r="F11" s="412">
        <v>525</v>
      </c>
      <c r="G11" s="412">
        <v>258</v>
      </c>
      <c r="H11" s="412">
        <v>293</v>
      </c>
      <c r="I11" s="412">
        <v>266</v>
      </c>
    </row>
    <row r="12" spans="1:9">
      <c r="A12" s="411" t="s">
        <v>646</v>
      </c>
      <c r="B12" s="412">
        <v>577</v>
      </c>
      <c r="C12" s="412">
        <v>590</v>
      </c>
      <c r="D12" s="412">
        <v>679</v>
      </c>
      <c r="E12" s="412">
        <v>542</v>
      </c>
      <c r="F12" s="412">
        <v>547</v>
      </c>
      <c r="G12" s="412">
        <v>468</v>
      </c>
      <c r="H12" s="412">
        <v>499</v>
      </c>
      <c r="I12" s="412">
        <v>376</v>
      </c>
    </row>
    <row r="13" spans="1:9">
      <c r="A13" s="414" t="s">
        <v>7</v>
      </c>
      <c r="B13" s="415">
        <v>518</v>
      </c>
      <c r="C13" s="415">
        <v>500</v>
      </c>
      <c r="D13" s="415">
        <v>477</v>
      </c>
      <c r="E13" s="415">
        <v>462</v>
      </c>
      <c r="F13" s="415">
        <v>413</v>
      </c>
      <c r="G13" s="415">
        <v>311</v>
      </c>
      <c r="H13" s="415">
        <v>273</v>
      </c>
      <c r="I13" s="415">
        <v>303</v>
      </c>
    </row>
    <row r="14" spans="1:9" ht="3" customHeight="1"/>
    <row r="15" spans="1:9">
      <c r="A15" s="137" t="s">
        <v>642</v>
      </c>
    </row>
  </sheetData>
  <pageMargins left="0.7" right="0.7" top="0.75" bottom="0.75" header="0.3" footer="0.3"/>
  <pageSetup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workbookViewId="0">
      <selection activeCell="A5" sqref="A5"/>
    </sheetView>
  </sheetViews>
  <sheetFormatPr defaultColWidth="9.1796875" defaultRowHeight="9"/>
  <cols>
    <col min="1" max="1" width="15.453125" style="226" customWidth="1"/>
    <col min="2" max="2" width="21.7265625" style="226" customWidth="1"/>
    <col min="3" max="3" width="19.81640625" style="226" customWidth="1"/>
    <col min="4" max="10" width="9.1796875" style="226"/>
    <col min="11" max="11" width="7.54296875" style="226" bestFit="1" customWidth="1"/>
    <col min="12" max="15" width="9.1796875" style="226"/>
    <col min="16" max="16" width="7.54296875" style="226" bestFit="1" customWidth="1"/>
    <col min="17" max="244" width="9.1796875" style="226"/>
    <col min="245" max="245" width="9.54296875" style="226" customWidth="1"/>
    <col min="246" max="251" width="9.1796875" style="226"/>
    <col min="252" max="252" width="0.7265625" style="226" customWidth="1"/>
    <col min="253" max="16384" width="9.1796875" style="226"/>
  </cols>
  <sheetData>
    <row r="1" spans="1:6" s="217" customFormat="1" ht="12" customHeight="1">
      <c r="A1" s="216"/>
      <c r="B1" s="216"/>
    </row>
    <row r="2" spans="1:6" s="217" customFormat="1">
      <c r="A2" s="216"/>
      <c r="B2" s="216"/>
    </row>
    <row r="3" spans="1:6" s="220" customFormat="1">
      <c r="A3" s="218"/>
      <c r="B3" s="219"/>
    </row>
    <row r="4" spans="1:6" s="220" customFormat="1" ht="24" customHeight="1">
      <c r="A4" s="218"/>
      <c r="B4" s="219"/>
    </row>
    <row r="5" spans="1:6" s="220" customFormat="1" ht="12" customHeight="1">
      <c r="A5" s="20" t="s">
        <v>679</v>
      </c>
      <c r="B5" s="219"/>
    </row>
    <row r="6" spans="1:6" s="220" customFormat="1" ht="12" customHeight="1">
      <c r="A6" s="20"/>
      <c r="B6" s="219"/>
    </row>
    <row r="7" spans="1:6" s="223" customFormat="1" ht="30" customHeight="1">
      <c r="A7" s="485" t="s">
        <v>293</v>
      </c>
      <c r="B7" s="485"/>
      <c r="C7" s="485"/>
      <c r="D7" s="485"/>
      <c r="E7" s="222"/>
      <c r="F7" s="222"/>
    </row>
    <row r="8" spans="1:6" s="223" customFormat="1" ht="12" customHeight="1">
      <c r="A8" s="486" t="s">
        <v>294</v>
      </c>
      <c r="B8" s="486"/>
      <c r="C8" s="486"/>
      <c r="D8" s="441"/>
    </row>
    <row r="9" spans="1:6" ht="12">
      <c r="A9" s="224"/>
      <c r="B9" s="224"/>
      <c r="C9" s="225"/>
    </row>
    <row r="31" spans="1:1" ht="3" customHeight="1"/>
    <row r="32" spans="1:1">
      <c r="A32" s="242" t="s">
        <v>295</v>
      </c>
    </row>
  </sheetData>
  <mergeCells count="2">
    <mergeCell ref="A7:D7"/>
    <mergeCell ref="A8:D8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activeCell="A4" sqref="A4"/>
    </sheetView>
  </sheetViews>
  <sheetFormatPr defaultColWidth="9.1796875" defaultRowHeight="9"/>
  <cols>
    <col min="1" max="1" width="24.7265625" style="226" customWidth="1"/>
    <col min="2" max="2" width="27.453125" style="226" customWidth="1"/>
    <col min="3" max="3" width="16.453125" style="245" customWidth="1"/>
    <col min="4" max="4" width="9.1796875" style="230"/>
    <col min="5" max="219" width="9.1796875" style="226"/>
    <col min="220" max="220" width="9.54296875" style="226" customWidth="1"/>
    <col min="221" max="226" width="9.1796875" style="226"/>
    <col min="227" max="227" width="0.7265625" style="226" customWidth="1"/>
    <col min="228" max="241" width="9.1796875" style="226"/>
    <col min="242" max="242" width="7.54296875" style="226" bestFit="1" customWidth="1"/>
    <col min="243" max="246" width="9.1796875" style="226"/>
    <col min="247" max="247" width="7.54296875" style="226" bestFit="1" customWidth="1"/>
    <col min="248" max="16384" width="9.1796875" style="226"/>
  </cols>
  <sheetData>
    <row r="1" spans="1:10" s="217" customFormat="1" ht="12" customHeight="1">
      <c r="A1" s="216"/>
      <c r="B1" s="216"/>
      <c r="C1" s="228"/>
    </row>
    <row r="2" spans="1:10" s="217" customFormat="1" ht="12.75" customHeight="1">
      <c r="A2" s="216"/>
      <c r="B2" s="216"/>
      <c r="C2" s="228"/>
    </row>
    <row r="3" spans="1:10" s="220" customFormat="1" ht="24" customHeight="1">
      <c r="A3" s="218"/>
      <c r="B3" s="219"/>
      <c r="C3" s="228"/>
    </row>
    <row r="4" spans="1:10" s="220" customFormat="1" ht="12" customHeight="1">
      <c r="A4" s="221" t="s">
        <v>684</v>
      </c>
      <c r="B4" s="219"/>
      <c r="C4" s="228"/>
    </row>
    <row r="5" spans="1:10" s="223" customFormat="1" ht="38.15" customHeight="1">
      <c r="A5" s="485" t="s">
        <v>296</v>
      </c>
      <c r="B5" s="485"/>
      <c r="C5" s="432"/>
      <c r="D5" s="222"/>
      <c r="E5" s="222"/>
      <c r="F5" s="222"/>
    </row>
    <row r="6" spans="1:10" s="223" customFormat="1" ht="25" customHeight="1">
      <c r="A6" s="486" t="s">
        <v>294</v>
      </c>
      <c r="B6" s="486"/>
      <c r="C6" s="432"/>
    </row>
    <row r="7" spans="1:10" ht="6" customHeight="1">
      <c r="A7" s="224"/>
      <c r="B7" s="224"/>
      <c r="C7" s="229"/>
    </row>
    <row r="8" spans="1:10" ht="20.149999999999999" customHeight="1">
      <c r="A8" s="231" t="s">
        <v>145</v>
      </c>
      <c r="B8" s="232" t="s">
        <v>297</v>
      </c>
      <c r="C8" s="246" t="s">
        <v>7</v>
      </c>
      <c r="D8" s="233"/>
      <c r="E8" s="234"/>
      <c r="H8" s="234"/>
      <c r="I8" s="234"/>
      <c r="J8" s="234"/>
    </row>
    <row r="9" spans="1:10" ht="10" customHeight="1">
      <c r="A9" s="235" t="s">
        <v>137</v>
      </c>
      <c r="B9" s="236">
        <v>81</v>
      </c>
      <c r="C9" s="237">
        <v>77.400000000000006</v>
      </c>
      <c r="D9" s="238"/>
      <c r="E9" s="239"/>
      <c r="H9" s="234"/>
      <c r="I9" s="234"/>
      <c r="J9" s="234"/>
    </row>
    <row r="10" spans="1:10" ht="10" customHeight="1">
      <c r="A10" s="235" t="s">
        <v>138</v>
      </c>
      <c r="B10" s="240">
        <v>80</v>
      </c>
      <c r="C10" s="237">
        <v>77.400000000000006</v>
      </c>
      <c r="D10" s="238"/>
      <c r="E10" s="239"/>
      <c r="H10" s="234"/>
      <c r="I10" s="234"/>
      <c r="J10" s="234"/>
    </row>
    <row r="11" spans="1:10" ht="10" customHeight="1">
      <c r="A11" s="241" t="s">
        <v>261</v>
      </c>
      <c r="B11" s="240">
        <v>75.7</v>
      </c>
      <c r="C11" s="237">
        <v>77.400000000000006</v>
      </c>
      <c r="D11" s="238"/>
      <c r="E11" s="239"/>
      <c r="H11" s="234"/>
      <c r="I11" s="234"/>
      <c r="J11" s="234"/>
    </row>
    <row r="12" spans="1:10" ht="10" customHeight="1">
      <c r="A12" s="235" t="s">
        <v>140</v>
      </c>
      <c r="B12" s="240">
        <v>75.3</v>
      </c>
      <c r="C12" s="237">
        <v>77.400000000000006</v>
      </c>
      <c r="D12" s="238"/>
      <c r="E12" s="239"/>
      <c r="H12" s="234"/>
      <c r="I12" s="234"/>
      <c r="J12" s="234"/>
    </row>
    <row r="13" spans="1:10" ht="10" customHeight="1">
      <c r="A13" s="235" t="s">
        <v>141</v>
      </c>
      <c r="B13" s="240">
        <v>70.900000000000006</v>
      </c>
      <c r="C13" s="237">
        <v>77.400000000000006</v>
      </c>
      <c r="D13" s="238"/>
      <c r="E13" s="239"/>
      <c r="H13" s="234"/>
      <c r="I13" s="234"/>
      <c r="J13" s="234"/>
    </row>
    <row r="14" spans="1:10" ht="10" customHeight="1">
      <c r="A14" s="419" t="s">
        <v>84</v>
      </c>
      <c r="B14" s="420">
        <v>77.400000000000006</v>
      </c>
      <c r="C14" s="420">
        <v>77.400000000000006</v>
      </c>
      <c r="D14" s="238"/>
      <c r="E14" s="239"/>
      <c r="H14" s="234"/>
      <c r="I14" s="234"/>
      <c r="J14" s="234"/>
    </row>
    <row r="15" spans="1:10" ht="3" customHeight="1">
      <c r="C15" s="230"/>
    </row>
    <row r="16" spans="1:10" ht="10" customHeight="1">
      <c r="A16" s="242" t="s">
        <v>295</v>
      </c>
      <c r="B16" s="242"/>
      <c r="C16" s="243"/>
    </row>
    <row r="17" spans="1:3">
      <c r="A17" s="244" t="s">
        <v>298</v>
      </c>
      <c r="B17" s="227"/>
      <c r="C17" s="227"/>
    </row>
    <row r="18" spans="1:3">
      <c r="C18" s="230"/>
    </row>
    <row r="19" spans="1:3">
      <c r="C19" s="230"/>
    </row>
    <row r="20" spans="1:3">
      <c r="C20" s="230"/>
    </row>
    <row r="21" spans="1:3">
      <c r="C21" s="230"/>
    </row>
    <row r="22" spans="1:3">
      <c r="C22" s="230"/>
    </row>
    <row r="23" spans="1:3">
      <c r="C23" s="230"/>
    </row>
    <row r="24" spans="1:3">
      <c r="C24" s="230"/>
    </row>
    <row r="25" spans="1:3">
      <c r="C25" s="230"/>
    </row>
  </sheetData>
  <mergeCells count="2">
    <mergeCell ref="A5:C5"/>
    <mergeCell ref="A6:C6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47</vt:i4>
      </vt:variant>
      <vt:variant>
        <vt:lpstr>Intervalli denominati</vt:lpstr>
      </vt:variant>
      <vt:variant>
        <vt:i4>1</vt:i4>
      </vt:variant>
    </vt:vector>
  </HeadingPairs>
  <TitlesOfParts>
    <vt:vector size="48" baseType="lpstr">
      <vt:lpstr>Indice</vt:lpstr>
      <vt:lpstr>2.1</vt:lpstr>
      <vt:lpstr>2.1 dati</vt:lpstr>
      <vt:lpstr>2.2 </vt:lpstr>
      <vt:lpstr>2.2 dati </vt:lpstr>
      <vt:lpstr>2.3</vt:lpstr>
      <vt:lpstr>2.3 dati</vt:lpstr>
      <vt:lpstr>2.4</vt:lpstr>
      <vt:lpstr>2.4 dati</vt:lpstr>
      <vt:lpstr>2.5</vt:lpstr>
      <vt:lpstr>2.5 dati</vt:lpstr>
      <vt:lpstr>2.6 </vt:lpstr>
      <vt:lpstr>2.6 dati</vt:lpstr>
      <vt:lpstr>2.7</vt:lpstr>
      <vt:lpstr>2.7 dati</vt:lpstr>
      <vt:lpstr>2.8</vt:lpstr>
      <vt:lpstr>2.8 dati</vt:lpstr>
      <vt:lpstr>2.9</vt:lpstr>
      <vt:lpstr>2.9 dati</vt:lpstr>
      <vt:lpstr>2.10</vt:lpstr>
      <vt:lpstr>2.10 dati</vt:lpstr>
      <vt:lpstr>2.11</vt:lpstr>
      <vt:lpstr>2.11 dati</vt:lpstr>
      <vt:lpstr>2.12</vt:lpstr>
      <vt:lpstr>2.12 dati</vt:lpstr>
      <vt:lpstr>2.13</vt:lpstr>
      <vt:lpstr>2.13 dati</vt:lpstr>
      <vt:lpstr>2.14</vt:lpstr>
      <vt:lpstr>2.14 dati</vt:lpstr>
      <vt:lpstr>2.15 </vt:lpstr>
      <vt:lpstr>2.15 dati</vt:lpstr>
      <vt:lpstr>2.16</vt:lpstr>
      <vt:lpstr>2.16 dati</vt:lpstr>
      <vt:lpstr>2.17 </vt:lpstr>
      <vt:lpstr>2.17 dati</vt:lpstr>
      <vt:lpstr>2.18 </vt:lpstr>
      <vt:lpstr>2.18 dati</vt:lpstr>
      <vt:lpstr>2.19</vt:lpstr>
      <vt:lpstr>2.19 dati</vt:lpstr>
      <vt:lpstr>2.20</vt:lpstr>
      <vt:lpstr>2.20 dati </vt:lpstr>
      <vt:lpstr>2.21</vt:lpstr>
      <vt:lpstr>2.21 dati </vt:lpstr>
      <vt:lpstr>2.22</vt:lpstr>
      <vt:lpstr>2.22 dati</vt:lpstr>
      <vt:lpstr>2.23 </vt:lpstr>
      <vt:lpstr>2.23 dati </vt:lpstr>
      <vt:lpstr>Indice!Area_stampa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2014-11-12T12:23:56Z</dcterms:created>
  <dcterms:modified xsi:type="dcterms:W3CDTF">2024-11-28T14:10:39Z</dcterms:modified>
</cp:coreProperties>
</file>